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385" yWindow="12825" windowWidth="12120" windowHeight="1170" tabRatio="863" firstSheet="1" activeTab="1"/>
  </bookViews>
  <sheets>
    <sheet name="Лист2" sheetId="10" state="hidden" r:id="rId1"/>
    <sheet name="2.4" sheetId="11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1" hidden="1">'2.4'!$A$6:$H$48</definedName>
    <definedName name="_xlnm._FilterDatabase" localSheetId="3" hidden="1">'Бюд инв програм '!$A$9:$I$86</definedName>
    <definedName name="Z_0131DDD4_4FE4_4E9D_ADD6_90B97661A335_.wvu.FilterData" localSheetId="1" hidden="1">'2.4'!$A$5:$C$48</definedName>
    <definedName name="Z_02083875_639D_48CC_B9FF_B80BAA7AF405_.wvu.Cols" localSheetId="1" hidden="1">'2.4'!$F:$H</definedName>
    <definedName name="Z_02083875_639D_48CC_B9FF_B80BAA7AF405_.wvu.Cols" localSheetId="3" hidden="1">'Бюд инв програм '!$F:$M</definedName>
    <definedName name="Z_02083875_639D_48CC_B9FF_B80BAA7AF405_.wvu.FilterData" localSheetId="1" hidden="1">'2.4'!$A$6:$C$48</definedName>
    <definedName name="Z_02083875_639D_48CC_B9FF_B80BAA7AF405_.wvu.FilterData" localSheetId="3" hidden="1">'Бюд инв програм '!$A$9:$I$86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1" hidden="1">'2.4'!$F:$H</definedName>
    <definedName name="Z_02818D39_8A17_4B75_B94D_33D508BD81F9_.wvu.Cols" localSheetId="3" hidden="1">'Бюд инв програм '!$F:$M</definedName>
    <definedName name="Z_02818D39_8A17_4B75_B94D_33D508BD81F9_.wvu.FilterData" localSheetId="1" hidden="1">'2.4'!$A$6:$C$48</definedName>
    <definedName name="Z_02818D39_8A17_4B75_B94D_33D508BD81F9_.wvu.FilterData" localSheetId="3" hidden="1">'Бюд инв програм '!$A$9:$I$86</definedName>
    <definedName name="Z_02818D39_8A17_4B75_B94D_33D508BD81F9_.wvu.PrintArea" localSheetId="3" hidden="1">'Бюд инв програм '!$A$1:$I$86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4E5FE3A_7829_493E_9EB4_EBBC9D78DC1E_.wvu.FilterData" localSheetId="1" hidden="1">'2.4'!#REF!</definedName>
    <definedName name="Z_09B5D53D_5E86_48B5_AFF5_45EE0DB656F0_.wvu.FilterData" localSheetId="1" hidden="1">'2.4'!$A$5:$C$18</definedName>
    <definedName name="Z_0A4CF670_21BE_4CAC_A2EC_489FB06C3B2B_.wvu.FilterData" localSheetId="3" hidden="1">'Бюд инв програм '!$A$9:$I$86</definedName>
    <definedName name="Z_0E0DDF60_F0BE_4844_A9EA_4E262C2F18D5_.wvu.FilterData" localSheetId="1" hidden="1">'2.4'!$A$5:$C$18</definedName>
    <definedName name="Z_0E22F95B_18E5_4746_B358_0028833AD640_.wvu.FilterData" localSheetId="1" hidden="1">'2.4'!$A$5:$C$48</definedName>
    <definedName name="Z_1773F9AC_B449_4944_B318_0494C64676CB_.wvu.FilterData" localSheetId="1" hidden="1">'2.4'!$A$5:$C$48</definedName>
    <definedName name="Z_1A804B12_8B47_4C42_93A5_8C5317867FA1_.wvu.FilterData" localSheetId="1" hidden="1">'2.4'!$A$5:$C$18</definedName>
    <definedName name="Z_21C134B1_06D9_40C5_8F52_C4D28BBF39A0_.wvu.FilterData" localSheetId="1" hidden="1">'2.4'!$A$5:$C$18</definedName>
    <definedName name="Z_24F0E594_B58D_4695_9EB5_C9066305083D_.wvu.FilterData" localSheetId="3" hidden="1">'Бюд инв програм '!$A$9:$I$86</definedName>
    <definedName name="Z_2803B9BA_F777_470C_9DB2_CE7CBD751830_.wvu.FilterData" localSheetId="1" hidden="1">'2.4'!$A$5:$C$48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32DB87F7_572C_4050_AF5B_5E128E2063C8_.wvu.FilterData" localSheetId="1" hidden="1">'2.4'!$A$5:$C$48</definedName>
    <definedName name="Z_3505BD1F_5035_4D34_B777_A94A11E5619F_.wvu.FilterData" localSheetId="1" hidden="1">'2.4'!$A$5:$C$48</definedName>
    <definedName name="Z_39D7754C_FFA6_416E_ADFC_96B71096D164_.wvu.FilterData" localSheetId="1" hidden="1">'2.4'!$A$5:$C$18</definedName>
    <definedName name="Z_3AAECC00_6020_46BD_9EFA_26DD89D1DCAE_.wvu.FilterData" localSheetId="1" hidden="1">'2.4'!$A$5:$C$18</definedName>
    <definedName name="Z_3D4EF4D8_1F50_4028_AA2A_C6C5DF50AA9F_.wvu.FilterData" localSheetId="1" hidden="1">'2.4'!$A$5:$C$48</definedName>
    <definedName name="Z_449BD119_1F4C_4CA0_98B1_6759638A3DFD_.wvu.FilterData" localSheetId="3" hidden="1">'Бюд инв програм '!$A$9:$I$10</definedName>
    <definedName name="Z_44FEB82F_149A_4AB0_A21C_CA35E00E5807_.wvu.FilterData" localSheetId="1" hidden="1">'2.4'!$A$5:$C$48</definedName>
    <definedName name="Z_472C5DE3_D0BA_4294_B98A_77F23BAC23E1_.wvu.FilterData" localSheetId="1" hidden="1">'2.4'!$A$5:$C$48</definedName>
    <definedName name="Z_49685B45_703F_4204_8201_43345EC50CBF_.wvu.FilterData" localSheetId="1" hidden="1">'2.4'!$A$5:$C$48</definedName>
    <definedName name="Z_49685B45_703F_4204_8201_43345EC50CBF_.wvu.FilterData" localSheetId="3" hidden="1">'Бюд инв програм '!$A$9:$I$86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4B626AF9_E364_4BD7_95BA_399199D10987_.wvu.FilterData" localSheetId="1" hidden="1">'2.4'!$A$5:$C$48</definedName>
    <definedName name="Z_53942F9C_4FA4_4410_B70C_B22E43420E45_.wvu.FilterData" localSheetId="1" hidden="1">'2.4'!$A$5:$C$18</definedName>
    <definedName name="Z_53943317_C056_49E1_87FC_3386B6D3152B_.wvu.FilterData" localSheetId="1" hidden="1">'2.4'!$A$5:$C$18</definedName>
    <definedName name="Z_5CBC9B6F_2333_4346_94C0_EC9EB43C961A_.wvu.Cols" localSheetId="1" hidden="1">'2.4'!#REF!</definedName>
    <definedName name="Z_5CBC9B6F_2333_4346_94C0_EC9EB43C961A_.wvu.FilterData" localSheetId="1" hidden="1">'2.4'!#REF!</definedName>
    <definedName name="Z_5CBC9B6F_2333_4346_94C0_EC9EB43C961A_.wvu.PrintArea" localSheetId="1" hidden="1">'2.4'!$A$1:$C$18</definedName>
    <definedName name="Z_5CBC9B6F_2333_4346_94C0_EC9EB43C961A_.wvu.Rows" localSheetId="1" hidden="1">'2.4'!#REF!,'2.4'!#REF!,'2.4'!#REF!,'2.4'!#REF!,'2.4'!#REF!,'2.4'!#REF!,'2.4'!#REF!,'2.4'!#REF!,'2.4'!#REF!,'2.4'!#REF!,'2.4'!#REF!,'2.4'!#REF!</definedName>
    <definedName name="Z_5CBC9B6F_2333_4346_94C0_EC9EB43C961A_.wvu.Rows" localSheetId="5" hidden="1">'Программы  регион'!$43:$43,'Программы  регион'!$56:$56</definedName>
    <definedName name="Z_5F3F05C0_3C5A_463C_89A9_BC61A3C30F25_.wvu.FilterData" localSheetId="1" hidden="1">'2.4'!$A$5:$C$48</definedName>
    <definedName name="Z_6152652C_9D0D_4887_BB2D_5E6DCCD61BF7_.wvu.FilterData" localSheetId="1" hidden="1">'2.4'!$A$5:$C$48</definedName>
    <definedName name="Z_661F5BAE_8B8D_4E72_9EF9_6541FACB6CC2_.wvu.FilterData" localSheetId="1" hidden="1">'2.4'!$A$5:$C$48</definedName>
    <definedName name="Z_670DCEBC_76B5_4DD7_AC02_088DA9C271DE_.wvu.FilterData" localSheetId="1" hidden="1">'2.4'!$A$5:$C$18</definedName>
    <definedName name="Z_6756E872_6506_446D_8384_52B4F779701A_.wvu.FilterData" localSheetId="1" hidden="1">'2.4'!$A$5:$C$48</definedName>
    <definedName name="Z_6B7DCD08_3CB8_41E5_8F19_9401D45A50E8_.wvu.FilterData" localSheetId="1" hidden="1">'2.4'!$A$5:$C$18</definedName>
    <definedName name="Z_6DB7051E_4FD5_4F9D_BF87_9D1A5C8283EC_.wvu.FilterData" localSheetId="1" hidden="1">'2.4'!$A$5:$C$48</definedName>
    <definedName name="Z_73EBF8CB_25D5_4493_B7BD_75AF7DF7D961_.wvu.FilterData" localSheetId="3" hidden="1">'Бюд инв програм '!$A$9:$I$86</definedName>
    <definedName name="Z_751DC6A7_7C93_41B5_9F5F_B1E5E15E0D46_.wvu.FilterData" localSheetId="1" hidden="1">'2.4'!$A$5:$C$18</definedName>
    <definedName name="Z_75723336_3097_4175_BF46_83BF9E45A432_.wvu.FilterData" localSheetId="1" hidden="1">'2.4'!$A$5:$C$48</definedName>
    <definedName name="Z_78975E84_3494_4233_B4ED_5A3C562D99A4_.wvu.Cols" localSheetId="1" hidden="1">'2.4'!#REF!</definedName>
    <definedName name="Z_78975E84_3494_4233_B4ED_5A3C562D99A4_.wvu.Cols" localSheetId="3" hidden="1">'Бюд инв програм '!$F:$M</definedName>
    <definedName name="Z_78975E84_3494_4233_B4ED_5A3C562D99A4_.wvu.FilterData" localSheetId="1" hidden="1">'2.4'!$A$5:$C$41</definedName>
    <definedName name="Z_78975E84_3494_4233_B4ED_5A3C562D99A4_.wvu.FilterData" localSheetId="3" hidden="1">'Бюд инв програм '!$A$9:$I$86</definedName>
    <definedName name="Z_78975E84_3494_4233_B4ED_5A3C562D99A4_.wvu.PrintArea" localSheetId="3" hidden="1">'Бюд инв програм '!$A$1:$I$86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7C1D5D6C_06A3_4AFA_BE4F_5C3EF7594DC4_.wvu.FilterData" localSheetId="1" hidden="1">'2.4'!$A$5:$C$18</definedName>
    <definedName name="Z_7D40952F_11E4_4D57_8884_A62BF52BD336_.wvu.FilterData" localSheetId="1" hidden="1">'2.4'!$A$5:$C$18</definedName>
    <definedName name="Z_8384E038_5084_4350_9CD0_371F817C8BBA_.wvu.FilterData" localSheetId="1" hidden="1">'2.4'!$A$5:$C$48</definedName>
    <definedName name="Z_85C1AC9E_B8B3_495E_B93D_E50ECFC2CE56_.wvu.FilterData" localSheetId="1" hidden="1">'2.4'!$A$5:$C$48</definedName>
    <definedName name="Z_8A2814E8_BE2D_4683_B31B_5B70219BBFFA_.wvu.FilterData" localSheetId="1" hidden="1">'2.4'!$A$5:$C$48</definedName>
    <definedName name="Z_8B90D1A2_A493_4DD4_8470_84D7C0398723_.wvu.FilterData" localSheetId="1" hidden="1">'2.4'!$A$5:$C$48</definedName>
    <definedName name="Z_91972D62_EBB2_4BBB_9997_A29B6BB4A54F_.wvu.FilterData" localSheetId="3" hidden="1">'Бюд инв програм '!$A$9:$I$86</definedName>
    <definedName name="Z_95AA3D90_FDFF_4EF8_9FE3_F6D8B2FCC52D_.wvu.FilterData" localSheetId="1" hidden="1">'2.4'!$A$5:$C$48</definedName>
    <definedName name="Z_979D5655_B866_4503_810D_E6B67BDB6F70_.wvu.FilterData" localSheetId="1" hidden="1">'2.4'!$A$5:$C$18</definedName>
    <definedName name="Z_97BF0AAC_1F20_451B_8A3A_216B438CFFAA_.wvu.FilterData" localSheetId="1" hidden="1">'2.4'!$A$5:$C$41</definedName>
    <definedName name="Z_9841EF1E_0DA0_41B5_AA47_D9CF1997CA3A_.wvu.FilterData" localSheetId="1" hidden="1">'2.4'!$A$5:$C$48</definedName>
    <definedName name="Z_9D853DD5_AF82_4134_A55E_9281B5BD7413_.wvu.FilterData" localSheetId="1" hidden="1">'2.4'!$A$5:$C$18</definedName>
    <definedName name="Z_9F8CAEAA_7443_44D8_AC4A_479A0807F407_.wvu.FilterData" localSheetId="1" hidden="1">'2.4'!$A$6:$C$48</definedName>
    <definedName name="Z_A3B0040A_F156_4DF2_B7F6_8FE373CC0B92_.wvu.FilterData" localSheetId="1" hidden="1">'2.4'!$A$5:$C$18</definedName>
    <definedName name="Z_A8630632_8A64_40FC_ABC0_DDA324A16FCA_.wvu.FilterData" localSheetId="1" hidden="1">'2.4'!$A$5:$C$18</definedName>
    <definedName name="Z_AAA1DF01_4503_4D29_B98B_8C775928784B_.wvu.FilterData" localSheetId="1" hidden="1">'2.4'!$A$5:$C$18</definedName>
    <definedName name="Z_AB835FE8_36B8_4087_8C0C_28F6F703FD76_.wvu.FilterData" localSheetId="1" hidden="1">'2.4'!$A$5:$C$48</definedName>
    <definedName name="Z_AB835FE8_36B8_4087_8C0C_28F6F703FD76_.wvu.FilterData" localSheetId="3" hidden="1">'Бюд инв програм '!$A$9:$I$10</definedName>
    <definedName name="Z_AC6F4576_0E01_43DA_B207_D35B405A93B9_.wvu.FilterData" localSheetId="1" hidden="1">'2.4'!$A$5:$C$48</definedName>
    <definedName name="Z_AC6F4576_0E01_43DA_B207_D35B405A93B9_.wvu.FilterData" localSheetId="3" hidden="1">'Бюд инв програм '!$A$9:$I$86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6199902_FFF2_4E52_9808_AB0F25AF037D_.wvu.FilterData" localSheetId="1" hidden="1">'2.4'!$A$5:$C$48</definedName>
    <definedName name="Z_BCE5D4FF_A000_4C63_879C_EAC3AD352A92_.wvu.FilterData" localSheetId="1" hidden="1">'2.4'!$A$5:$C$48</definedName>
    <definedName name="Z_BD0E61C7_B64B_4EF3_9784_EDFB7EF2E0DF_.wvu.Cols" localSheetId="1" hidden="1">'2.4'!$F:$H</definedName>
    <definedName name="Z_BD0E61C7_B64B_4EF3_9784_EDFB7EF2E0DF_.wvu.Cols" localSheetId="3" hidden="1">'Бюд инв програм '!$F:$M</definedName>
    <definedName name="Z_BD0E61C7_B64B_4EF3_9784_EDFB7EF2E0DF_.wvu.FilterData" localSheetId="1" hidden="1">'2.4'!$A$6:$C$48</definedName>
    <definedName name="Z_BD0E61C7_B64B_4EF3_9784_EDFB7EF2E0DF_.wvu.FilterData" localSheetId="3" hidden="1">'Бюд инв програм '!$A$9:$I$86</definedName>
    <definedName name="Z_BD0E61C7_B64B_4EF3_9784_EDFB7EF2E0DF_.wvu.PrintArea" localSheetId="3" hidden="1">'Бюд инв програм '!$A$1:$I$86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D4C38A72_676B_488D_9DE5_525CE96E6197_.wvu.FilterData" localSheetId="1" hidden="1">'2.4'!$A$5:$C$18</definedName>
    <definedName name="Z_D58F2CF3_6DFA_426E_8964_2E261B6CC1F1_.wvu.FilterData" localSheetId="1" hidden="1">'2.4'!$A$5:$C$48</definedName>
    <definedName name="Z_E0C4074E_88FF_4B96_8751_E23FCB79FAD4_.wvu.FilterData" localSheetId="3" hidden="1">'Бюд инв програм '!$A$9:$I$10</definedName>
    <definedName name="Z_E596F302_C67C_4DE4_8080_FBCEEB017A58_.wvu.FilterData" localSheetId="1" hidden="1">'2.4'!#REF!</definedName>
    <definedName name="Z_E67318DB_BA40_48BF_918C_59984E9E63BF_.wvu.FilterData" localSheetId="1" hidden="1">'2.4'!$A$5:$C$18</definedName>
    <definedName name="Z_EB97DED3_9939_4A8E_ADBE_56FAA277FA89_.wvu.FilterData" localSheetId="3" hidden="1">'Бюд инв програм '!$A$9:$I$10</definedName>
    <definedName name="Z_ED97F8E8_7E87_474F_8B66_9D34E094BAE3_.wvu.Cols" localSheetId="1" hidden="1">'2.4'!$F:$H</definedName>
    <definedName name="Z_ED97F8E8_7E87_474F_8B66_9D34E094BAE3_.wvu.Cols" localSheetId="3" hidden="1">'Бюд инв програм '!$F:$M</definedName>
    <definedName name="Z_ED97F8E8_7E87_474F_8B66_9D34E094BAE3_.wvu.FilterData" localSheetId="1" hidden="1">'2.4'!$A$6:$C$48</definedName>
    <definedName name="Z_ED97F8E8_7E87_474F_8B66_9D34E094BAE3_.wvu.FilterData" localSheetId="3" hidden="1">'Бюд инв програм '!$A$9:$I$86</definedName>
    <definedName name="Z_ED97F8E8_7E87_474F_8B66_9D34E094BAE3_.wvu.PrintArea" localSheetId="3" hidden="1">'Бюд инв програм '!$A$1:$I$86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E09863F_238A_47F5_A5AD_01CF51CDCE6F_.wvu.Cols" localSheetId="1" hidden="1">'2.4'!$F:$H</definedName>
    <definedName name="Z_EE09863F_238A_47F5_A5AD_01CF51CDCE6F_.wvu.Cols" localSheetId="3" hidden="1">'Бюд инв програм '!$F:$M</definedName>
    <definedName name="Z_EE09863F_238A_47F5_A5AD_01CF51CDCE6F_.wvu.FilterData" localSheetId="1" hidden="1">'2.4'!$A$6:$C$48</definedName>
    <definedName name="Z_EE09863F_238A_47F5_A5AD_01CF51CDCE6F_.wvu.FilterData" localSheetId="3" hidden="1">'Бюд инв програм '!$A$9:$I$86</definedName>
    <definedName name="Z_EE09863F_238A_47F5_A5AD_01CF51CDCE6F_.wvu.PrintArea" localSheetId="3" hidden="1">'Бюд инв програм '!$A$1:$I$86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EFBE1234_9420_4F7A_9FDE_63B320C9316B_.wvu.FilterData" localSheetId="1" hidden="1">'2.4'!$A$5:$C$18</definedName>
    <definedName name="Z_F0926BCF_15F0_4A05_A2AA_576287FCF54A_.wvu.FilterData" localSheetId="1" hidden="1">'2.4'!$A$5:$C$48</definedName>
    <definedName name="Z_F0C30D1A_5DDA_4D5C_9999_509303AEC947_.wvu.FilterData" localSheetId="1" hidden="1">'2.4'!$A$5:$C$48</definedName>
    <definedName name="Z_F279675A_B360_473A_A852_0C09A59BFB7B_.wvu.FilterData" localSheetId="1" hidden="1">'2.4'!$A$5:$C$48</definedName>
    <definedName name="Z_F41A5721_0098_4BEC_B83C_83DEE6A2570E_.wvu.FilterData" localSheetId="1" hidden="1">'2.4'!$A$5:$C$48</definedName>
    <definedName name="Z_F671FCE7_AFB8_46BC_BFC8_59781FD0EC24_.wvu.FilterData" localSheetId="1" hidden="1">'2.4'!$A$5:$C$48</definedName>
    <definedName name="Z_F706BB5A_C0C4_46DE_9FA3_08257CB5D80F_.wvu.FilterData" localSheetId="1" hidden="1">'2.4'!$A$5:$C$48</definedName>
    <definedName name="Z_F7894131_9542_40FD_80F6_B609C6F2D4BE_.wvu.FilterData" localSheetId="1" hidden="1">'2.4'!$A$5:$C$48</definedName>
    <definedName name="Z_F7894131_9542_40FD_80F6_B609C6F2D4BE_.wvu.PrintTitles" localSheetId="3" hidden="1">'Бюд инв програм '!$8:$10</definedName>
    <definedName name="Z_F8BFCBBF_205E_4504_8774_A9D5FE23AD53_.wvu.FilterData" localSheetId="1" hidden="1">'2.4'!$A$5:$C$18</definedName>
    <definedName name="Z_FE16F755_241A_42E5_90DB_123641FFD2AC_.wvu.FilterData" localSheetId="1" hidden="1">'2.4'!$A$5:$C$48</definedName>
    <definedName name="_xlnm.Print_Titles" localSheetId="3">'Бюд инв програм '!$8:$10</definedName>
    <definedName name="_xlnm.Print_Area" localSheetId="1">'2.4'!$A$1:$F$48</definedName>
    <definedName name="_xlnm.Print_Area" localSheetId="3">'Бюд инв програм '!$A$1:$I$86</definedName>
  </definedNames>
  <calcPr calcId="145621"/>
  <customWorkbookViews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1 - Личное представление" guid="{AC6F4576-0E01-43DA-B207-D35B405A93B9}" mergeInterval="0" personalView="1" maximized="1" windowWidth="1214" windowHeight="910" tabRatio="746" activeSheetId="17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pavlovskayea - Личное представление" guid="{F7894131-9542-40FD-80F6-B609C6F2D4BE}" mergeInterval="0" personalView="1" maximized="1" windowWidth="1916" windowHeight="908" activeSheetId="10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Oem - Личное представление" guid="{5CBC9B6F-2333-4346-94C0-EC9EB43C961A}" mergeInterval="0" personalView="1" maximized="1" windowWidth="1378" windowHeight="758" tabRatio="782" activeSheetId="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  - Личное представление" guid="{02083875-639D-48CC-B9FF-B80BAA7AF405}" mergeInterval="0" personalView="1" maximized="1" windowWidth="1916" windowHeight="861" tabRatio="704" activeSheetId="30"/>
  </customWorkbookViews>
</workbook>
</file>

<file path=xl/calcChain.xml><?xml version="1.0" encoding="utf-8"?>
<calcChain xmlns="http://schemas.openxmlformats.org/spreadsheetml/2006/main">
  <c r="E10" i="11" l="1"/>
  <c r="D45" i="11" l="1"/>
  <c r="E45" i="11" l="1"/>
  <c r="F45" i="11"/>
  <c r="F43" i="11"/>
  <c r="E43" i="11"/>
  <c r="D43" i="11"/>
  <c r="D41" i="11"/>
  <c r="E41" i="11"/>
  <c r="F41" i="11"/>
  <c r="D38" i="11"/>
  <c r="E38" i="11"/>
  <c r="F38" i="11"/>
  <c r="D36" i="11"/>
  <c r="E36" i="11"/>
  <c r="F36" i="11"/>
  <c r="D33" i="11"/>
  <c r="E33" i="11"/>
  <c r="F33" i="11"/>
  <c r="D28" i="11"/>
  <c r="E28" i="11"/>
  <c r="F28" i="11"/>
  <c r="D23" i="11"/>
  <c r="E23" i="11"/>
  <c r="F23" i="11"/>
  <c r="D19" i="11"/>
  <c r="E19" i="11"/>
  <c r="F19" i="11"/>
  <c r="D10" i="11"/>
  <c r="F10" i="11"/>
  <c r="F9" i="11" l="1"/>
  <c r="F7" i="11" s="1"/>
  <c r="D9" i="11"/>
  <c r="D7" i="11" s="1"/>
  <c r="E9" i="11"/>
  <c r="E7" i="11" s="1"/>
  <c r="P85" i="33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H50" i="33"/>
  <c r="N49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J64" i="17" s="1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S16" i="17" l="1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N53" i="17" s="1"/>
  <c r="N52" i="17" s="1"/>
  <c r="N46" i="17" s="1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K52" i="17"/>
  <c r="K46" i="17" s="1"/>
  <c r="K11" i="17" s="1"/>
  <c r="K86" i="17" s="1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U11" i="17"/>
  <c r="U86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J53" i="17"/>
  <c r="J52" i="17" s="1"/>
  <c r="J46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L20" i="33" l="1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N11" i="17" s="1"/>
  <c r="N86" i="17" s="1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P61" i="33"/>
  <c r="H9" i="33"/>
  <c r="I8" i="33"/>
  <c r="H15" i="33"/>
  <c r="P88" i="17" l="1"/>
  <c r="P90" i="17" s="1"/>
  <c r="V53" i="17"/>
  <c r="V52" i="17" s="1"/>
  <c r="N90" i="17"/>
  <c r="L36" i="33"/>
  <c r="L35" i="33" s="1"/>
  <c r="L34" i="33" s="1"/>
  <c r="O60" i="33"/>
  <c r="P60" i="33" s="1"/>
  <c r="Q88" i="17"/>
  <c r="Q90" i="17" s="1"/>
  <c r="J90" i="17"/>
  <c r="X90" i="17"/>
  <c r="O90" i="17"/>
  <c r="J34" i="33"/>
  <c r="V88" i="17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L60" i="33" l="1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<sst xmlns="http://schemas.openxmlformats.org/spreadsheetml/2006/main" count="694" uniqueCount="248">
  <si>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</si>
  <si>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</si>
  <si>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</si>
  <si>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</si>
  <si>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</si>
  <si>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</si>
  <si>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</si>
  <si>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НАЦИОНАЛЬНАЯ БЕЗОПАСНОСТЬ И ПРАВООХРАНИТЕЛЬНАЯ ДЕЯТЕЛЬНОСТЬ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</si>
  <si>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</si>
  <si>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06</t>
  </si>
  <si>
    <t>07</t>
  </si>
  <si>
    <t>Другие общегосударственные вопросы</t>
  </si>
  <si>
    <t>за счет средств бюджетов поселений</t>
  </si>
  <si>
    <t>Транспорт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</si>
  <si>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</si>
  <si>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</si>
  <si>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</si>
  <si>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</si>
  <si>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</si>
  <si>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</si>
  <si>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</si>
  <si>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</si>
  <si>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</si>
  <si>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</si>
  <si>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</si>
  <si>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ЖИЛИЩНО-КОММУНАЛЬНОЕ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</si>
  <si>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</si>
  <si>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</si>
  <si>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</si>
  <si>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НАЦИОНАЛЬНАЯ ЭКОНОМИКА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</si>
  <si>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</si>
  <si>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</si>
  <si>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</si>
  <si>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</si>
  <si>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</si>
  <si>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</si>
  <si>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</si>
  <si>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</si>
  <si>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</si>
  <si>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</si>
  <si>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</si>
  <si>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</si>
  <si>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</si>
  <si>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</si>
  <si>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Функционирование высшего должностного лица субъекта Российской Федерации и муниципального образования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</si>
  <si>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</si>
  <si>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</si>
  <si>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</si>
  <si>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</si>
  <si>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</si>
  <si>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</si>
  <si>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</si>
  <si>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</si>
  <si>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</si>
  <si>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</si>
  <si>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</si>
  <si>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>Другие вопросы в области жилищно-коммунального хозяйства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</si>
  <si>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</si>
  <si>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</si>
  <si>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</si>
  <si>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</si>
  <si>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</si>
  <si>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</si>
  <si>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ОБРАЗОВАНИЕ</t>
  </si>
  <si>
    <t xml:space="preserve">Иные дотации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</si>
  <si>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</si>
  <si>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</si>
  <si>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</si>
  <si>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</si>
  <si>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</si>
  <si>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</si>
  <si>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</si>
  <si>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</si>
  <si>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</si>
  <si>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</si>
  <si>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</si>
  <si>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</si>
  <si>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</si>
  <si>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</si>
  <si>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</si>
  <si>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</si>
  <si>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</si>
  <si>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</si>
  <si>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</si>
  <si>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ВСЕГО РАСХОДОВ</t>
  </si>
  <si>
    <t>ОБЩЕГОСУДАРСТВЕННЫЕ ВОПРОСЫ</t>
  </si>
  <si>
    <t>01</t>
  </si>
  <si>
    <t>02</t>
  </si>
  <si>
    <t>03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</si>
  <si>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</si>
  <si>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</si>
  <si>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</si>
  <si>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</si>
  <si>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</si>
  <si>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</si>
  <si>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</si>
  <si>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</si>
  <si>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</si>
  <si>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 xml:space="preserve">Пенсионное обеспечение </t>
  </si>
  <si>
    <t>Защита населения и территории от чрезвычайных ситуаций природного и техногенного характера, гражданская оборона</t>
  </si>
  <si>
    <t>Вид расходов</t>
  </si>
  <si>
    <t>2</t>
  </si>
  <si>
    <t>3</t>
  </si>
  <si>
    <t>4</t>
  </si>
  <si>
    <t>5</t>
  </si>
  <si>
    <t>7</t>
  </si>
  <si>
    <t>Резервные фонды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</si>
  <si>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</si>
  <si>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</si>
  <si>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</si>
  <si>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</si>
  <si>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</si>
  <si>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</si>
  <si>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</si>
  <si>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</si>
  <si>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</si>
  <si>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</si>
  <si>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ФИЗИЧЕСКАЯ КУЛЬТУРА И СПОРТ</t>
  </si>
  <si>
    <t>Массовый спорт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</si>
  <si>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</si>
  <si>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</si>
  <si>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</si>
  <si>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</si>
  <si>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</si>
  <si>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</si>
  <si>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</si>
  <si>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</si>
  <si>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</si>
  <si>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</si>
  <si>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</si>
  <si>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</si>
  <si>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</si>
  <si>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</si>
  <si>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</si>
  <si>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</si>
  <si>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</si>
  <si>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</si>
  <si>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</si>
  <si>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</si>
  <si>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Всего</t>
  </si>
  <si>
    <t>36.1.8601
36.1.9912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</si>
  <si>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</si>
  <si>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</si>
  <si>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</si>
  <si>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</si>
  <si>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</si>
  <si>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</si>
  <si>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</si>
  <si>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</si>
  <si>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</si>
  <si>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</si>
  <si>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</si>
  <si>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</si>
  <si>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</si>
  <si>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</si>
  <si>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</si>
  <si>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</si>
  <si>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</si>
  <si>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</si>
  <si>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</si>
  <si>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</si>
  <si>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</si>
  <si>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</si>
  <si>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</si>
  <si>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</si>
  <si>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</si>
  <si>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</si>
  <si>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</si>
  <si>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</si>
  <si>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</si>
  <si>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</si>
  <si>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</si>
  <si>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</si>
  <si>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</si>
  <si>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</si>
  <si>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</si>
  <si>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Дорожное хозяйство (дорожные фонды)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</si>
  <si>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</si>
  <si>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</si>
  <si>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</si>
  <si>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</si>
  <si>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</si>
  <si>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</si>
  <si>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</si>
  <si>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</si>
  <si>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</si>
  <si>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</si>
  <si>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</si>
  <si>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 xml:space="preserve">Культура </t>
  </si>
  <si>
    <t>СОЦИАЛЬНАЯ ПОЛИТИКА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</si>
  <si>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</si>
  <si>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</si>
  <si>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</si>
  <si>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</si>
  <si>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</si>
  <si>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</si>
  <si>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</si>
  <si>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</si>
  <si>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</si>
  <si>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</si>
  <si>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</si>
  <si>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</si>
  <si>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</si>
  <si>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</si>
  <si>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</si>
  <si>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</si>
  <si>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</si>
  <si>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</si>
  <si>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</si>
  <si>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</si>
  <si>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</si>
  <si>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</si>
  <si>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</si>
  <si>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Социальное обеспечение населения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</si>
  <si>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</si>
  <si>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</si>
  <si>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</si>
  <si>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</si>
  <si>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</si>
  <si>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</si>
  <si>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МЕЖБЮДЖЕТНЫЕ ТРАНСФЕРТЫ ОБЩЕГО ХАРАКТЕРА БЮДЖЕТАМ БЮДЖЕТНОЙ СИСТЕМЫ РОССИЙСКОЙ ФЕДЕРАЦИИ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</si>
  <si>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</si>
  <si>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</si>
  <si>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</si>
  <si>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</si>
  <si>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</si>
  <si>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</si>
  <si>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</si>
  <si>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</si>
  <si>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</si>
  <si>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</si>
  <si>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Благоустройство</t>
  </si>
  <si>
    <t>Прочие межбюджетные трансферты общего характера</t>
  </si>
  <si>
    <t>СРЕДСТВА МАССОВОЙ ИНФОРМАЦИИ</t>
  </si>
  <si>
    <t>Периодическая печать и издательства</t>
  </si>
  <si>
    <t>Обеспечение пожарной безопасности</t>
  </si>
  <si>
    <t>Обеспечение проведения выборов и референдумов</t>
  </si>
  <si>
    <t>Условно утвержденные расходы</t>
  </si>
  <si>
    <t>ИТОГО РАСХОДОВ</t>
  </si>
  <si>
    <t>Другие вопросы в области национальной экономики</t>
  </si>
  <si>
    <t>КУЛЬТУРА, КИНЕМАТОГРАФИЯ</t>
  </si>
  <si>
    <t>Культура</t>
  </si>
  <si>
    <t>Другие вопросы в области национальной безопасности и правоохранительной деятельности</t>
  </si>
  <si>
    <t>Судебная система</t>
  </si>
  <si>
    <t>2021 год</t>
  </si>
  <si>
    <t xml:space="preserve">Сведения о расходах районного бюджета на 2020 год и плановый период 2021-2022 годов по разделам и подразделам классификации расходов 
</t>
  </si>
  <si>
    <t xml:space="preserve"> 2020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</si>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</sst>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0000000000000000000000000000000000_р_._-;\-* #,##0.00000000000000000000000000000000000000_р_._-;_-* &quot;-&quot;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228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quotePrefix="1" applyNumberFormat="1" applyFont="1" applyFill="1" applyBorder="1" applyAlignment="1" applyProtection="1">
      <alignment horizontal="right"/>
      <protection locked="0"/>
    </xf>
    <xf numFmtId="166" fontId="2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6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6" fontId="2" fillId="2" borderId="1" xfId="0" applyNumberFormat="1" applyFont="1" applyFill="1" applyBorder="1" applyAlignment="1" applyProtection="1">
      <alignment horizontal="right"/>
      <protection locked="0"/>
    </xf>
    <xf numFmtId="166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6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6" fontId="2" fillId="0" borderId="1" xfId="2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6" fontId="5" fillId="0" borderId="1" xfId="0" applyNumberFormat="1" applyFont="1" applyBorder="1" applyAlignment="1" applyProtection="1">
      <alignment horizontal="right"/>
      <protection locked="0"/>
    </xf>
    <xf numFmtId="166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6" fontId="4" fillId="3" borderId="1" xfId="0" quotePrefix="1" applyNumberFormat="1" applyFont="1" applyFill="1" applyBorder="1" applyAlignment="1" applyProtection="1">
      <alignment horizontal="right"/>
      <protection locked="0"/>
    </xf>
    <xf numFmtId="166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6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7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6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7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7" fontId="7" fillId="0" borderId="0" xfId="3" applyNumberFormat="1" applyFont="1" applyFill="1" applyBorder="1" applyAlignment="1"/>
    <xf numFmtId="167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7" fontId="7" fillId="0" borderId="1" xfId="3" applyNumberFormat="1" applyFont="1" applyBorder="1" applyAlignment="1">
      <alignment horizontal="right"/>
    </xf>
    <xf numFmtId="168" fontId="7" fillId="0" borderId="1" xfId="0" applyNumberFormat="1" applyFont="1" applyBorder="1"/>
    <xf numFmtId="167" fontId="8" fillId="0" borderId="1" xfId="3" applyNumberFormat="1" applyFont="1" applyBorder="1" applyAlignment="1">
      <alignment horizontal="right"/>
    </xf>
    <xf numFmtId="166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7" fontId="7" fillId="0" borderId="0" xfId="3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wrapText="1"/>
    </xf>
    <xf numFmtId="166" fontId="8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6" fontId="7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5" fontId="7" fillId="0" borderId="0" xfId="0" applyNumberFormat="1" applyFont="1" applyFill="1"/>
    <xf numFmtId="166" fontId="7" fillId="0" borderId="1" xfId="0" applyNumberFormat="1" applyFont="1" applyFill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7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7" fontId="9" fillId="0" borderId="0" xfId="3" applyNumberFormat="1" applyFont="1" applyBorder="1" applyAlignment="1">
      <alignment horizontal="right"/>
    </xf>
    <xf numFmtId="167" fontId="9" fillId="0" borderId="0" xfId="3" applyNumberFormat="1" applyFont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wrapText="1"/>
    </xf>
    <xf numFmtId="166" fontId="11" fillId="0" borderId="1" xfId="0" applyNumberFormat="1" applyFont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166" fontId="9" fillId="0" borderId="0" xfId="0" applyNumberFormat="1" applyFont="1" applyFill="1"/>
    <xf numFmtId="167" fontId="7" fillId="0" borderId="1" xfId="3" applyNumberFormat="1" applyFont="1" applyFill="1" applyBorder="1" applyAlignment="1" applyProtection="1">
      <alignment horizontal="right" wrapText="1"/>
      <protection locked="0"/>
    </xf>
    <xf numFmtId="167" fontId="7" fillId="0" borderId="1" xfId="0" applyNumberFormat="1" applyFont="1" applyFill="1" applyBorder="1" applyAlignment="1" applyProtection="1">
      <alignment horizontal="right" wrapText="1"/>
      <protection locked="0"/>
    </xf>
    <xf numFmtId="167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0" xfId="3" applyNumberFormat="1" applyFont="1" applyFill="1"/>
    <xf numFmtId="166" fontId="9" fillId="0" borderId="0" xfId="3" applyNumberFormat="1" applyFont="1" applyFill="1"/>
    <xf numFmtId="167" fontId="7" fillId="4" borderId="1" xfId="3" applyNumberFormat="1" applyFont="1" applyFill="1" applyBorder="1" applyAlignment="1"/>
    <xf numFmtId="167" fontId="8" fillId="4" borderId="1" xfId="3" applyNumberFormat="1" applyFont="1" applyFill="1" applyBorder="1" applyAlignment="1" applyProtection="1">
      <protection locked="0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49" fontId="7" fillId="4" borderId="1" xfId="0" applyNumberFormat="1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/>
    </xf>
    <xf numFmtId="49" fontId="7" fillId="4" borderId="0" xfId="0" applyNumberFormat="1" applyFont="1" applyFill="1"/>
    <xf numFmtId="49" fontId="8" fillId="4" borderId="1" xfId="0" applyNumberFormat="1" applyFont="1" applyFill="1" applyBorder="1" applyAlignment="1" applyProtection="1">
      <alignment horizontal="left" wrapText="1"/>
      <protection locked="0"/>
    </xf>
    <xf numFmtId="49" fontId="7" fillId="4" borderId="1" xfId="0" applyNumberFormat="1" applyFont="1" applyFill="1" applyBorder="1" applyAlignment="1" applyProtection="1">
      <alignment horizontal="center"/>
      <protection locked="0"/>
    </xf>
    <xf numFmtId="49" fontId="8" fillId="4" borderId="1" xfId="0" applyNumberFormat="1" applyFont="1" applyFill="1" applyBorder="1" applyAlignment="1" applyProtection="1">
      <alignment horizontal="center" wrapText="1"/>
      <protection locked="0"/>
    </xf>
    <xf numFmtId="49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1" xfId="2" applyNumberFormat="1" applyFont="1" applyFill="1" applyBorder="1" applyAlignment="1" applyProtection="1">
      <alignment horizontal="left" wrapText="1"/>
    </xf>
    <xf numFmtId="49" fontId="7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0" xfId="0" applyFont="1" applyFill="1"/>
    <xf numFmtId="49" fontId="7" fillId="4" borderId="1" xfId="0" applyNumberFormat="1" applyFont="1" applyFill="1" applyBorder="1" applyAlignment="1" applyProtection="1">
      <alignment horizontal="center" wrapText="1"/>
      <protection locked="0"/>
    </xf>
    <xf numFmtId="167" fontId="7" fillId="4" borderId="1" xfId="3" applyNumberFormat="1" applyFont="1" applyFill="1" applyBorder="1" applyAlignment="1" applyProtection="1">
      <protection locked="0"/>
    </xf>
    <xf numFmtId="49" fontId="7" fillId="4" borderId="1" xfId="0" quotePrefix="1" applyNumberFormat="1" applyFont="1" applyFill="1" applyBorder="1" applyAlignment="1" applyProtection="1">
      <alignment horizontal="center" wrapText="1"/>
      <protection locked="0"/>
    </xf>
    <xf numFmtId="167" fontId="8" fillId="4" borderId="1" xfId="3" quotePrefix="1" applyNumberFormat="1" applyFont="1" applyFill="1" applyBorder="1" applyAlignment="1" applyProtection="1">
      <protection locked="0"/>
    </xf>
    <xf numFmtId="167" fontId="7" fillId="4" borderId="1" xfId="3" quotePrefix="1" applyNumberFormat="1" applyFont="1" applyFill="1" applyBorder="1" applyAlignment="1" applyProtection="1">
      <protection locked="0"/>
    </xf>
    <xf numFmtId="49" fontId="8" fillId="4" borderId="1" xfId="0" quotePrefix="1" applyNumberFormat="1" applyFont="1" applyFill="1" applyBorder="1" applyAlignment="1" applyProtection="1">
      <alignment horizontal="center" wrapText="1"/>
      <protection locked="0"/>
    </xf>
    <xf numFmtId="0" fontId="8" fillId="4" borderId="1" xfId="2" applyNumberFormat="1" applyFont="1" applyFill="1" applyBorder="1" applyAlignment="1" applyProtection="1">
      <alignment horizontal="left" wrapText="1"/>
    </xf>
    <xf numFmtId="168" fontId="7" fillId="4" borderId="1" xfId="3" applyNumberFormat="1" applyFont="1" applyFill="1" applyBorder="1" applyAlignment="1"/>
    <xf numFmtId="168" fontId="8" fillId="4" borderId="1" xfId="3" applyNumberFormat="1" applyFont="1" applyFill="1" applyBorder="1" applyAlignment="1"/>
    <xf numFmtId="0" fontId="8" fillId="4" borderId="0" xfId="0" applyFont="1" applyFill="1" applyAlignment="1"/>
    <xf numFmtId="168" fontId="8" fillId="4" borderId="1" xfId="3" applyNumberFormat="1" applyFont="1" applyFill="1" applyBorder="1" applyAlignment="1" applyProtection="1">
      <protection locked="0"/>
    </xf>
    <xf numFmtId="168" fontId="7" fillId="4" borderId="1" xfId="3" applyNumberFormat="1" applyFont="1" applyFill="1" applyBorder="1" applyAlignment="1" applyProtection="1">
      <protection locked="0"/>
    </xf>
    <xf numFmtId="168" fontId="7" fillId="4" borderId="1" xfId="3" quotePrefix="1" applyNumberFormat="1" applyFont="1" applyFill="1" applyBorder="1" applyAlignment="1" applyProtection="1">
      <protection locked="0"/>
    </xf>
    <xf numFmtId="169" fontId="7" fillId="4" borderId="0" xfId="0" applyNumberFormat="1" applyFont="1" applyFill="1"/>
    <xf numFmtId="49" fontId="7" fillId="4" borderId="0" xfId="0" applyNumberFormat="1" applyFont="1" applyFill="1" applyAlignment="1">
      <alignment horizontal="center"/>
    </xf>
    <xf numFmtId="0" fontId="4" fillId="4" borderId="0" xfId="0" applyFont="1" applyFill="1" applyAlignment="1" applyProtection="1">
      <alignment horizontal="center" wrapText="1"/>
      <protection locked="0"/>
    </xf>
    <xf numFmtId="49" fontId="4" fillId="4" borderId="0" xfId="0" applyNumberFormat="1" applyFont="1" applyFill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right"/>
    </xf>
    <xf numFmtId="49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" xfId="0" applyNumberFormat="1" applyFont="1" applyFill="1" applyBorder="1" applyAlignment="1" applyProtection="1">
      <alignment horizontal="center" vertical="center" textRotation="90" wrapText="1"/>
      <protection locked="0"/>
    </xf>
    <xf numFmtId="1" fontId="6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3" fillId="0" borderId="0" xfId="0" applyFont="1" applyAlignment="1">
      <alignment horizontal="center"/>
    </xf>
    <xf numFmtId="166" fontId="9" fillId="0" borderId="7" xfId="0" applyNumberFormat="1" applyFont="1" applyFill="1" applyBorder="1" applyAlignment="1">
      <alignment horizontal="center"/>
    </xf>
    <xf numFmtId="166" fontId="9" fillId="0" borderId="8" xfId="0" applyNumberFormat="1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textRotation="90" wrapTex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textRotation="90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.bin"/><Relationship Id="rId13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9.bin"/><Relationship Id="rId7" Type="http://schemas.openxmlformats.org/officeDocument/2006/relationships/printerSettings" Target="../printerSettings/printerSettings13.bin"/><Relationship Id="rId12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1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1.bin"/><Relationship Id="rId10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0.bin"/><Relationship Id="rId9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ED97F8E8-7E87-474F-8B66-9D34E094BAE3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02083875-639D-48CC-B9FF-B80BAA7AF405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0"/>
  <sheetViews>
    <sheetView tabSelected="1" topLeftCell="A22" zoomScaleNormal="100" workbookViewId="0">
      <selection activeCell="D45" sqref="D45"/>
    </sheetView>
  </sheetViews>
  <sheetFormatPr defaultColWidth="9.140625" defaultRowHeight="15" x14ac:dyDescent="0.25"/>
  <cols>
    <col min="1" max="1" width="51.140625" style="158" customWidth="1"/>
    <col min="2" max="3" width="4.140625" style="186" customWidth="1"/>
    <col min="4" max="5" width="14.85546875" style="160" customWidth="1"/>
    <col min="6" max="6" width="13.42578125" style="160" bestFit="1" customWidth="1"/>
    <col min="7" max="8" width="9.140625" style="160" customWidth="1"/>
    <col min="9" max="16384" width="9.140625" style="160"/>
  </cols>
  <sheetData>
    <row r="1" spans="1:8" x14ac:dyDescent="0.25">
      <c r="B1" s="159"/>
      <c r="C1" s="159"/>
      <c r="D1" s="161"/>
      <c r="E1" s="161"/>
      <c r="F1" s="161"/>
    </row>
    <row r="2" spans="1:8" x14ac:dyDescent="0.25">
      <c r="B2" s="159"/>
      <c r="C2" s="159"/>
      <c r="D2" s="161"/>
      <c r="E2" s="161"/>
      <c r="F2" s="161"/>
    </row>
    <row r="3" spans="1:8" ht="73.5" customHeight="1" x14ac:dyDescent="0.25">
      <c r="A3" s="193" t="s">
        <v>245</v>
      </c>
      <c r="B3" s="194"/>
      <c r="C3" s="194"/>
      <c r="D3" s="194"/>
      <c r="E3" s="194"/>
      <c r="F3" s="194"/>
    </row>
    <row r="4" spans="1:8" ht="15.75" x14ac:dyDescent="0.25">
      <c r="A4" s="187"/>
      <c r="B4" s="188"/>
      <c r="C4" s="188"/>
      <c r="D4" s="189"/>
      <c r="E4" s="189"/>
      <c r="F4" s="189" t="s">
        <v>209</v>
      </c>
    </row>
    <row r="5" spans="1:8" ht="63" customHeight="1" x14ac:dyDescent="0.25">
      <c r="A5" s="190" t="s">
        <v>171</v>
      </c>
      <c r="B5" s="191" t="s">
        <v>172</v>
      </c>
      <c r="C5" s="191" t="s">
        <v>173</v>
      </c>
      <c r="D5" s="192" t="s">
        <v>246</v>
      </c>
      <c r="E5" s="192" t="s">
        <v>244</v>
      </c>
      <c r="F5" s="192" t="s">
        <v>247</v>
      </c>
    </row>
    <row r="6" spans="1:8" s="164" customFormat="1" hidden="1" x14ac:dyDescent="0.25">
      <c r="A6" s="162">
        <v>1</v>
      </c>
      <c r="B6" s="162" t="s">
        <v>101</v>
      </c>
      <c r="C6" s="162" t="s">
        <v>102</v>
      </c>
      <c r="D6" s="163" t="s">
        <v>103</v>
      </c>
      <c r="E6" s="163" t="s">
        <v>104</v>
      </c>
      <c r="F6" s="163" t="s">
        <v>19</v>
      </c>
    </row>
    <row r="7" spans="1:8" s="159" customFormat="1" x14ac:dyDescent="0.25">
      <c r="A7" s="165" t="s">
        <v>84</v>
      </c>
      <c r="B7" s="167"/>
      <c r="C7" s="166"/>
      <c r="D7" s="157">
        <f t="shared" ref="D7:F7" si="0">D8+D9</f>
        <v>1065140.5</v>
      </c>
      <c r="E7" s="157">
        <f t="shared" si="0"/>
        <v>940137.7000000003</v>
      </c>
      <c r="F7" s="157">
        <f t="shared" si="0"/>
        <v>952637.7</v>
      </c>
      <c r="G7" s="160"/>
      <c r="H7" s="160"/>
    </row>
    <row r="8" spans="1:8" s="159" customFormat="1" x14ac:dyDescent="0.25">
      <c r="A8" s="165" t="s">
        <v>237</v>
      </c>
      <c r="B8" s="167"/>
      <c r="C8" s="166"/>
      <c r="D8" s="157">
        <v>0</v>
      </c>
      <c r="E8" s="157">
        <v>21443.4</v>
      </c>
      <c r="F8" s="157">
        <v>42323.199999999997</v>
      </c>
      <c r="G8" s="160"/>
      <c r="H8" s="160"/>
    </row>
    <row r="9" spans="1:8" s="159" customFormat="1" x14ac:dyDescent="0.25">
      <c r="A9" s="165" t="s">
        <v>238</v>
      </c>
      <c r="B9" s="167"/>
      <c r="C9" s="166"/>
      <c r="D9" s="157">
        <f t="shared" ref="D9:F9" si="1">D10+D19+D23+D28+D33+D36+D38+D41+D43+D45</f>
        <v>1065140.5</v>
      </c>
      <c r="E9" s="157">
        <f t="shared" si="1"/>
        <v>918694.30000000028</v>
      </c>
      <c r="F9" s="157">
        <f t="shared" si="1"/>
        <v>910314.5</v>
      </c>
      <c r="G9" s="160"/>
      <c r="H9" s="160"/>
    </row>
    <row r="10" spans="1:8" s="159" customFormat="1" x14ac:dyDescent="0.25">
      <c r="A10" s="165" t="s">
        <v>85</v>
      </c>
      <c r="B10" s="167" t="s">
        <v>86</v>
      </c>
      <c r="C10" s="167"/>
      <c r="D10" s="157">
        <f t="shared" ref="D10:F10" si="2">D11+D12+D13+D14+D15+D16+D17+D18</f>
        <v>184723.50000000003</v>
      </c>
      <c r="E10" s="157">
        <f>E11+E12+E13+E14+E15+E16+E17+E18</f>
        <v>180087.40000000002</v>
      </c>
      <c r="F10" s="157">
        <f t="shared" si="2"/>
        <v>181814.6</v>
      </c>
      <c r="G10" s="160"/>
      <c r="H10" s="160"/>
    </row>
    <row r="11" spans="1:8" s="159" customFormat="1" ht="45" x14ac:dyDescent="0.25">
      <c r="A11" s="168" t="s">
        <v>44</v>
      </c>
      <c r="B11" s="172" t="s">
        <v>86</v>
      </c>
      <c r="C11" s="174" t="s">
        <v>87</v>
      </c>
      <c r="D11" s="183">
        <v>4959</v>
      </c>
      <c r="E11" s="183">
        <v>4834</v>
      </c>
      <c r="F11" s="183">
        <v>4959</v>
      </c>
      <c r="G11" s="160"/>
      <c r="H11" s="160"/>
    </row>
    <row r="12" spans="1:8" s="159" customFormat="1" ht="60" x14ac:dyDescent="0.25">
      <c r="A12" s="168" t="s">
        <v>194</v>
      </c>
      <c r="B12" s="172" t="s">
        <v>86</v>
      </c>
      <c r="C12" s="174" t="s">
        <v>88</v>
      </c>
      <c r="D12" s="183">
        <v>25083.5</v>
      </c>
      <c r="E12" s="183">
        <v>25061.7</v>
      </c>
      <c r="F12" s="183">
        <v>25526.2</v>
      </c>
      <c r="G12" s="160"/>
      <c r="H12" s="160"/>
    </row>
    <row r="13" spans="1:8" s="159" customFormat="1" ht="60" x14ac:dyDescent="0.25">
      <c r="A13" s="168" t="s">
        <v>65</v>
      </c>
      <c r="B13" s="172" t="s">
        <v>86</v>
      </c>
      <c r="C13" s="174" t="s">
        <v>89</v>
      </c>
      <c r="D13" s="183">
        <v>73337.600000000006</v>
      </c>
      <c r="E13" s="173">
        <v>73254.3</v>
      </c>
      <c r="F13" s="173">
        <v>73391.5</v>
      </c>
      <c r="G13" s="160"/>
      <c r="H13" s="160"/>
    </row>
    <row r="14" spans="1:8" s="159" customFormat="1" x14ac:dyDescent="0.25">
      <c r="A14" s="168" t="s">
        <v>243</v>
      </c>
      <c r="B14" s="172" t="s">
        <v>86</v>
      </c>
      <c r="C14" s="174" t="s">
        <v>58</v>
      </c>
      <c r="D14" s="179">
        <v>0</v>
      </c>
      <c r="E14" s="156">
        <v>0</v>
      </c>
      <c r="F14" s="156">
        <v>125.1</v>
      </c>
      <c r="G14" s="160"/>
      <c r="H14" s="160"/>
    </row>
    <row r="15" spans="1:8" s="159" customFormat="1" ht="45" x14ac:dyDescent="0.25">
      <c r="A15" s="168" t="s">
        <v>152</v>
      </c>
      <c r="B15" s="172" t="s">
        <v>86</v>
      </c>
      <c r="C15" s="174" t="s">
        <v>9</v>
      </c>
      <c r="D15" s="179">
        <v>52102.8</v>
      </c>
      <c r="E15" s="156">
        <v>51237.7</v>
      </c>
      <c r="F15" s="156">
        <v>51831.6</v>
      </c>
      <c r="G15" s="160"/>
      <c r="H15" s="160"/>
    </row>
    <row r="16" spans="1:8" x14ac:dyDescent="0.25">
      <c r="A16" s="168" t="s">
        <v>236</v>
      </c>
      <c r="B16" s="172" t="s">
        <v>86</v>
      </c>
      <c r="C16" s="174" t="s">
        <v>10</v>
      </c>
      <c r="D16" s="156">
        <v>0</v>
      </c>
      <c r="E16" s="156">
        <v>0</v>
      </c>
      <c r="F16" s="156">
        <v>0</v>
      </c>
    </row>
    <row r="17" spans="1:8" s="159" customFormat="1" x14ac:dyDescent="0.25">
      <c r="A17" s="168" t="s">
        <v>106</v>
      </c>
      <c r="B17" s="172" t="s">
        <v>86</v>
      </c>
      <c r="C17" s="172" t="s">
        <v>91</v>
      </c>
      <c r="D17" s="179">
        <v>5000</v>
      </c>
      <c r="E17" s="156">
        <v>5000</v>
      </c>
      <c r="F17" s="156">
        <v>5000</v>
      </c>
      <c r="G17" s="160"/>
      <c r="H17" s="160"/>
    </row>
    <row r="18" spans="1:8" s="159" customFormat="1" x14ac:dyDescent="0.25">
      <c r="A18" s="168" t="s">
        <v>11</v>
      </c>
      <c r="B18" s="172" t="s">
        <v>86</v>
      </c>
      <c r="C18" s="172" t="s">
        <v>15</v>
      </c>
      <c r="D18" s="156">
        <v>24240.6</v>
      </c>
      <c r="E18" s="156">
        <v>20699.7</v>
      </c>
      <c r="F18" s="156">
        <v>20981.200000000001</v>
      </c>
      <c r="G18" s="160"/>
      <c r="H18" s="160"/>
    </row>
    <row r="19" spans="1:8" s="159" customFormat="1" ht="29.25" x14ac:dyDescent="0.25">
      <c r="A19" s="165" t="s">
        <v>7</v>
      </c>
      <c r="B19" s="167" t="s">
        <v>88</v>
      </c>
      <c r="C19" s="167"/>
      <c r="D19" s="182">
        <f t="shared" ref="D19:F19" si="3">D20+D21+D22</f>
        <v>25656.6</v>
      </c>
      <c r="E19" s="182">
        <f t="shared" si="3"/>
        <v>21647.1</v>
      </c>
      <c r="F19" s="182">
        <f t="shared" si="3"/>
        <v>20201.900000000001</v>
      </c>
      <c r="G19" s="160"/>
      <c r="H19" s="160"/>
    </row>
    <row r="20" spans="1:8" s="159" customFormat="1" ht="45" x14ac:dyDescent="0.25">
      <c r="A20" s="168" t="s">
        <v>99</v>
      </c>
      <c r="B20" s="172" t="s">
        <v>88</v>
      </c>
      <c r="C20" s="172" t="s">
        <v>46</v>
      </c>
      <c r="D20" s="183">
        <v>25576.6</v>
      </c>
      <c r="E20" s="173">
        <v>21567.1</v>
      </c>
      <c r="F20" s="173">
        <v>20121.900000000001</v>
      </c>
      <c r="G20" s="160"/>
      <c r="H20" s="160"/>
    </row>
    <row r="21" spans="1:8" s="181" customFormat="1" x14ac:dyDescent="0.25">
      <c r="A21" s="168" t="s">
        <v>235</v>
      </c>
      <c r="B21" s="172" t="s">
        <v>88</v>
      </c>
      <c r="C21" s="172" t="s">
        <v>190</v>
      </c>
      <c r="D21" s="179">
        <v>0</v>
      </c>
      <c r="E21" s="156">
        <v>0</v>
      </c>
      <c r="F21" s="156">
        <v>0</v>
      </c>
      <c r="G21" s="171"/>
      <c r="H21" s="171"/>
    </row>
    <row r="22" spans="1:8" s="171" customFormat="1" ht="30" x14ac:dyDescent="0.25">
      <c r="A22" s="168" t="s">
        <v>242</v>
      </c>
      <c r="B22" s="172" t="s">
        <v>88</v>
      </c>
      <c r="C22" s="172" t="s">
        <v>183</v>
      </c>
      <c r="D22" s="183">
        <v>80</v>
      </c>
      <c r="E22" s="173">
        <v>80</v>
      </c>
      <c r="F22" s="173">
        <v>80</v>
      </c>
    </row>
    <row r="23" spans="1:8" s="159" customFormat="1" x14ac:dyDescent="0.25">
      <c r="A23" s="178" t="s">
        <v>29</v>
      </c>
      <c r="B23" s="167" t="s">
        <v>89</v>
      </c>
      <c r="C23" s="167"/>
      <c r="D23" s="157">
        <f t="shared" ref="D23:F23" si="4">D24+D25+D26+D27</f>
        <v>48443.9</v>
      </c>
      <c r="E23" s="157">
        <f t="shared" si="4"/>
        <v>28051.1</v>
      </c>
      <c r="F23" s="157">
        <f t="shared" si="4"/>
        <v>29173</v>
      </c>
      <c r="G23" s="160"/>
      <c r="H23" s="160"/>
    </row>
    <row r="24" spans="1:8" s="159" customFormat="1" x14ac:dyDescent="0.25">
      <c r="A24" s="169" t="s">
        <v>170</v>
      </c>
      <c r="B24" s="172" t="s">
        <v>89</v>
      </c>
      <c r="C24" s="172" t="s">
        <v>58</v>
      </c>
      <c r="D24" s="173">
        <v>1875.9</v>
      </c>
      <c r="E24" s="173">
        <v>0</v>
      </c>
      <c r="F24" s="173">
        <v>0</v>
      </c>
      <c r="G24" s="160"/>
      <c r="H24" s="160"/>
    </row>
    <row r="25" spans="1:8" s="159" customFormat="1" x14ac:dyDescent="0.25">
      <c r="A25" s="168" t="s">
        <v>13</v>
      </c>
      <c r="B25" s="172" t="s">
        <v>89</v>
      </c>
      <c r="C25" s="172" t="s">
        <v>47</v>
      </c>
      <c r="D25" s="183">
        <v>31429.5</v>
      </c>
      <c r="E25" s="173">
        <v>13003.9</v>
      </c>
      <c r="F25" s="173">
        <v>13523.9</v>
      </c>
      <c r="G25" s="160"/>
      <c r="H25" s="160"/>
    </row>
    <row r="26" spans="1:8" s="159" customFormat="1" x14ac:dyDescent="0.25">
      <c r="A26" s="169" t="s">
        <v>176</v>
      </c>
      <c r="B26" s="172" t="s">
        <v>89</v>
      </c>
      <c r="C26" s="172" t="s">
        <v>46</v>
      </c>
      <c r="D26" s="183">
        <v>14468.5</v>
      </c>
      <c r="E26" s="173">
        <v>15047.2</v>
      </c>
      <c r="F26" s="173">
        <v>15649.1</v>
      </c>
      <c r="G26" s="160"/>
      <c r="H26" s="160"/>
    </row>
    <row r="27" spans="1:8" x14ac:dyDescent="0.25">
      <c r="A27" s="168" t="s">
        <v>239</v>
      </c>
      <c r="B27" s="172" t="s">
        <v>89</v>
      </c>
      <c r="C27" s="172" t="s">
        <v>182</v>
      </c>
      <c r="D27" s="156">
        <v>670</v>
      </c>
      <c r="E27" s="156">
        <v>0</v>
      </c>
      <c r="F27" s="156">
        <v>0</v>
      </c>
    </row>
    <row r="28" spans="1:8" s="159" customFormat="1" x14ac:dyDescent="0.25">
      <c r="A28" s="165" t="s">
        <v>25</v>
      </c>
      <c r="B28" s="167" t="s">
        <v>58</v>
      </c>
      <c r="C28" s="167"/>
      <c r="D28" s="182">
        <f t="shared" ref="D28:F28" si="5">D29+D30+D31+D32</f>
        <v>503681.6</v>
      </c>
      <c r="E28" s="182">
        <f t="shared" si="5"/>
        <v>394223.80000000005</v>
      </c>
      <c r="F28" s="182">
        <f t="shared" si="5"/>
        <v>383307.6</v>
      </c>
      <c r="G28" s="160"/>
      <c r="H28" s="160"/>
    </row>
    <row r="29" spans="1:8" s="159" customFormat="1" x14ac:dyDescent="0.25">
      <c r="A29" s="168" t="s">
        <v>212</v>
      </c>
      <c r="B29" s="172" t="s">
        <v>58</v>
      </c>
      <c r="C29" s="172" t="s">
        <v>86</v>
      </c>
      <c r="D29" s="173">
        <v>106146.7</v>
      </c>
      <c r="E29" s="173">
        <v>36788</v>
      </c>
      <c r="F29" s="173">
        <v>25743.9</v>
      </c>
      <c r="G29" s="160"/>
      <c r="H29" s="160"/>
    </row>
    <row r="30" spans="1:8" s="159" customFormat="1" x14ac:dyDescent="0.25">
      <c r="A30" s="168" t="s">
        <v>52</v>
      </c>
      <c r="B30" s="172" t="s">
        <v>58</v>
      </c>
      <c r="C30" s="172" t="s">
        <v>87</v>
      </c>
      <c r="D30" s="173">
        <v>249555.8</v>
      </c>
      <c r="E30" s="173">
        <v>219179.6</v>
      </c>
      <c r="F30" s="173">
        <v>215452.79999999999</v>
      </c>
      <c r="G30" s="160"/>
      <c r="H30" s="160"/>
    </row>
    <row r="31" spans="1:8" s="159" customFormat="1" x14ac:dyDescent="0.25">
      <c r="A31" s="169" t="s">
        <v>231</v>
      </c>
      <c r="B31" s="172" t="s">
        <v>58</v>
      </c>
      <c r="C31" s="172" t="s">
        <v>88</v>
      </c>
      <c r="D31" s="183">
        <v>56288.2</v>
      </c>
      <c r="E31" s="173">
        <v>52247.8</v>
      </c>
      <c r="F31" s="173">
        <v>54331.6</v>
      </c>
      <c r="G31" s="160"/>
      <c r="H31" s="160"/>
    </row>
    <row r="32" spans="1:8" s="159" customFormat="1" ht="30" x14ac:dyDescent="0.25">
      <c r="A32" s="168" t="s">
        <v>56</v>
      </c>
      <c r="B32" s="172" t="s">
        <v>58</v>
      </c>
      <c r="C32" s="172" t="s">
        <v>58</v>
      </c>
      <c r="D32" s="173">
        <v>91690.9</v>
      </c>
      <c r="E32" s="173">
        <v>86008.4</v>
      </c>
      <c r="F32" s="173">
        <v>87779.3</v>
      </c>
      <c r="G32" s="160"/>
      <c r="H32" s="160"/>
    </row>
    <row r="33" spans="1:8" s="159" customFormat="1" x14ac:dyDescent="0.25">
      <c r="A33" s="165" t="s">
        <v>63</v>
      </c>
      <c r="B33" s="167" t="s">
        <v>10</v>
      </c>
      <c r="C33" s="167"/>
      <c r="D33" s="182">
        <f t="shared" ref="D33:F33" si="6">D34+D35</f>
        <v>3104.9</v>
      </c>
      <c r="E33" s="182">
        <f t="shared" si="6"/>
        <v>2988.3</v>
      </c>
      <c r="F33" s="182">
        <f t="shared" si="6"/>
        <v>3248.3</v>
      </c>
      <c r="G33" s="160"/>
      <c r="H33" s="160"/>
    </row>
    <row r="34" spans="1:8" s="159" customFormat="1" x14ac:dyDescent="0.25">
      <c r="A34" s="170" t="s">
        <v>45</v>
      </c>
      <c r="B34" s="172" t="s">
        <v>10</v>
      </c>
      <c r="C34" s="172" t="s">
        <v>87</v>
      </c>
      <c r="D34" s="179">
        <v>0</v>
      </c>
      <c r="E34" s="156">
        <v>0</v>
      </c>
      <c r="F34" s="156">
        <v>0</v>
      </c>
      <c r="G34" s="160"/>
      <c r="H34" s="160"/>
    </row>
    <row r="35" spans="1:8" s="159" customFormat="1" x14ac:dyDescent="0.25">
      <c r="A35" s="168" t="s">
        <v>187</v>
      </c>
      <c r="B35" s="172" t="s">
        <v>10</v>
      </c>
      <c r="C35" s="174" t="s">
        <v>46</v>
      </c>
      <c r="D35" s="184">
        <v>3104.9</v>
      </c>
      <c r="E35" s="176">
        <v>2988.3</v>
      </c>
      <c r="F35" s="176">
        <v>3248.3</v>
      </c>
      <c r="G35" s="160"/>
      <c r="H35" s="160"/>
    </row>
    <row r="36" spans="1:8" x14ac:dyDescent="0.25">
      <c r="A36" s="178" t="s">
        <v>240</v>
      </c>
      <c r="B36" s="167" t="s">
        <v>47</v>
      </c>
      <c r="C36" s="177"/>
      <c r="D36" s="175">
        <f t="shared" ref="D36:F36" si="7">D37</f>
        <v>3150</v>
      </c>
      <c r="E36" s="175">
        <f t="shared" si="7"/>
        <v>0</v>
      </c>
      <c r="F36" s="175">
        <f t="shared" si="7"/>
        <v>0</v>
      </c>
    </row>
    <row r="37" spans="1:8" x14ac:dyDescent="0.25">
      <c r="A37" s="169" t="s">
        <v>241</v>
      </c>
      <c r="B37" s="172" t="s">
        <v>47</v>
      </c>
      <c r="C37" s="172" t="s">
        <v>86</v>
      </c>
      <c r="D37" s="156">
        <v>3150</v>
      </c>
      <c r="E37" s="156">
        <v>0</v>
      </c>
      <c r="F37" s="156">
        <v>0</v>
      </c>
    </row>
    <row r="38" spans="1:8" s="159" customFormat="1" x14ac:dyDescent="0.25">
      <c r="A38" s="165" t="s">
        <v>189</v>
      </c>
      <c r="B38" s="167" t="s">
        <v>190</v>
      </c>
      <c r="C38" s="167"/>
      <c r="D38" s="182">
        <f t="shared" ref="D38:F38" si="8">D39+D40</f>
        <v>16362.7</v>
      </c>
      <c r="E38" s="182">
        <f t="shared" si="8"/>
        <v>15582.9</v>
      </c>
      <c r="F38" s="182">
        <f t="shared" si="8"/>
        <v>15700.300000000001</v>
      </c>
      <c r="G38" s="160"/>
      <c r="H38" s="160"/>
    </row>
    <row r="39" spans="1:8" s="159" customFormat="1" x14ac:dyDescent="0.25">
      <c r="A39" s="168" t="s">
        <v>98</v>
      </c>
      <c r="B39" s="172" t="s">
        <v>190</v>
      </c>
      <c r="C39" s="172" t="s">
        <v>86</v>
      </c>
      <c r="D39" s="183">
        <v>14355.1</v>
      </c>
      <c r="E39" s="173">
        <v>14355.1</v>
      </c>
      <c r="F39" s="173">
        <v>14355.1</v>
      </c>
      <c r="G39" s="160"/>
      <c r="H39" s="160"/>
    </row>
    <row r="40" spans="1:8" s="159" customFormat="1" x14ac:dyDescent="0.25">
      <c r="A40" s="168" t="s">
        <v>213</v>
      </c>
      <c r="B40" s="172" t="s">
        <v>190</v>
      </c>
      <c r="C40" s="172" t="s">
        <v>88</v>
      </c>
      <c r="D40" s="173">
        <v>2007.6</v>
      </c>
      <c r="E40" s="173">
        <v>1227.8</v>
      </c>
      <c r="F40" s="173">
        <v>1345.2</v>
      </c>
      <c r="G40" s="160"/>
      <c r="H40" s="160"/>
    </row>
    <row r="41" spans="1:8" s="159" customFormat="1" x14ac:dyDescent="0.25">
      <c r="A41" s="178" t="s">
        <v>117</v>
      </c>
      <c r="B41" s="167" t="s">
        <v>91</v>
      </c>
      <c r="C41" s="167" t="s">
        <v>199</v>
      </c>
      <c r="D41" s="180">
        <f t="shared" ref="D41:F41" si="9">D42</f>
        <v>0</v>
      </c>
      <c r="E41" s="180">
        <f t="shared" si="9"/>
        <v>0</v>
      </c>
      <c r="F41" s="180">
        <f t="shared" si="9"/>
        <v>0</v>
      </c>
      <c r="G41" s="160"/>
      <c r="H41" s="160"/>
    </row>
    <row r="42" spans="1:8" s="159" customFormat="1" x14ac:dyDescent="0.25">
      <c r="A42" s="169" t="s">
        <v>118</v>
      </c>
      <c r="B42" s="172" t="s">
        <v>91</v>
      </c>
      <c r="C42" s="172" t="s">
        <v>87</v>
      </c>
      <c r="D42" s="179">
        <v>0</v>
      </c>
      <c r="E42" s="156">
        <v>0</v>
      </c>
      <c r="F42" s="156">
        <v>0</v>
      </c>
      <c r="G42" s="160"/>
      <c r="H42" s="160"/>
    </row>
    <row r="43" spans="1:8" s="159" customFormat="1" x14ac:dyDescent="0.25">
      <c r="A43" s="165" t="s">
        <v>233</v>
      </c>
      <c r="B43" s="167" t="s">
        <v>182</v>
      </c>
      <c r="C43" s="167"/>
      <c r="D43" s="180">
        <f t="shared" ref="D43" si="10">D44</f>
        <v>3183.5</v>
      </c>
      <c r="E43" s="180">
        <f t="shared" ref="E43" si="11">E44</f>
        <v>3310.8</v>
      </c>
      <c r="F43" s="180">
        <f t="shared" ref="F43" si="12">F44</f>
        <v>3443.2</v>
      </c>
      <c r="G43" s="160"/>
      <c r="H43" s="160"/>
    </row>
    <row r="44" spans="1:8" s="159" customFormat="1" x14ac:dyDescent="0.25">
      <c r="A44" s="168" t="s">
        <v>234</v>
      </c>
      <c r="B44" s="172" t="s">
        <v>182</v>
      </c>
      <c r="C44" s="172" t="s">
        <v>87</v>
      </c>
      <c r="D44" s="183">
        <v>3183.5</v>
      </c>
      <c r="E44" s="173">
        <v>3310.8</v>
      </c>
      <c r="F44" s="173">
        <v>3443.2</v>
      </c>
      <c r="G44" s="160"/>
      <c r="H44" s="160"/>
    </row>
    <row r="45" spans="1:8" s="159" customFormat="1" ht="43.5" x14ac:dyDescent="0.25">
      <c r="A45" s="165" t="s">
        <v>220</v>
      </c>
      <c r="B45" s="167" t="s">
        <v>183</v>
      </c>
      <c r="C45" s="167"/>
      <c r="D45" s="182">
        <f>D46+D47+D48</f>
        <v>276833.8</v>
      </c>
      <c r="E45" s="182">
        <f t="shared" ref="E45:F45" si="13">E46+E47+E48</f>
        <v>272802.90000000002</v>
      </c>
      <c r="F45" s="182">
        <f t="shared" si="13"/>
        <v>273425.59999999998</v>
      </c>
      <c r="G45" s="160"/>
      <c r="H45" s="160"/>
    </row>
    <row r="46" spans="1:8" s="159" customFormat="1" ht="45" x14ac:dyDescent="0.25">
      <c r="A46" s="168" t="s">
        <v>186</v>
      </c>
      <c r="B46" s="172" t="s">
        <v>183</v>
      </c>
      <c r="C46" s="172" t="s">
        <v>86</v>
      </c>
      <c r="D46" s="183">
        <v>68663.8</v>
      </c>
      <c r="E46" s="173">
        <v>73150.8</v>
      </c>
      <c r="F46" s="173">
        <v>77881</v>
      </c>
      <c r="G46" s="160"/>
      <c r="H46" s="160"/>
    </row>
    <row r="47" spans="1:8" s="159" customFormat="1" x14ac:dyDescent="0.25">
      <c r="A47" s="168" t="s">
        <v>64</v>
      </c>
      <c r="B47" s="172" t="s">
        <v>183</v>
      </c>
      <c r="C47" s="172" t="s">
        <v>87</v>
      </c>
      <c r="D47" s="183">
        <v>128391.7</v>
      </c>
      <c r="E47" s="173">
        <v>118100.8</v>
      </c>
      <c r="F47" s="173">
        <v>111780</v>
      </c>
      <c r="G47" s="160"/>
      <c r="H47" s="160"/>
    </row>
    <row r="48" spans="1:8" s="159" customFormat="1" ht="15.75" customHeight="1" x14ac:dyDescent="0.25">
      <c r="A48" s="170" t="s">
        <v>232</v>
      </c>
      <c r="B48" s="172" t="s">
        <v>183</v>
      </c>
      <c r="C48" s="172" t="s">
        <v>88</v>
      </c>
      <c r="D48" s="179">
        <v>79778.3</v>
      </c>
      <c r="E48" s="156">
        <v>81551.3</v>
      </c>
      <c r="F48" s="156">
        <v>83764.600000000006</v>
      </c>
      <c r="G48" s="160"/>
      <c r="H48" s="160"/>
    </row>
    <row r="49" spans="5:5" x14ac:dyDescent="0.25">
      <c r="E49" s="185"/>
    </row>
    <row r="50" spans="5:5" x14ac:dyDescent="0.25">
      <c r="E50" s="185"/>
    </row>
  </sheetData>
  <autoFilter ref="A6:H48"/>
  <customSheetViews>
    <customSheetView guid="{ED97F8E8-7E87-474F-8B66-9D34E094BAE3}" scale="95" showAutoFilter="1" hiddenColumns="1" topLeftCell="A97">
      <selection activeCell="G111" sqref="G111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1"/>
      <headerFooter alignWithMargins="0"/>
      <autoFilter ref="A9:H293"/>
    </customSheetView>
    <customSheetView guid="{EE09863F-238A-47F5-A5AD-01CF51CDCE6F}" scale="95" showAutoFilter="1" hiddenColumns="1" topLeftCell="A270">
      <selection activeCell="A280" sqref="A280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2"/>
      <headerFooter alignWithMargins="0"/>
      <autoFilter ref="A9:H283"/>
    </customSheetView>
    <customSheetView guid="{02818D39-8A17-4B75-B94D-33D508BD81F9}" scale="95" hiddenColumns="1">
      <pane xSplit="5" ySplit="8" topLeftCell="F59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3"/>
      <headerFooter alignWithMargins="0"/>
    </customSheetView>
    <customSheetView guid="{BD0E61C7-B64B-4EF3-9784-EDFB7EF2E0DF}" scale="95" showAutoFilter="1" hiddenColumns="1">
      <pane xSplit="5" ySplit="9" topLeftCell="F274" activePane="bottomRight" state="frozen"/>
      <selection pane="bottomRight" activeCell="F256" sqref="F256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4"/>
      <headerFooter alignWithMargins="0"/>
      <autoFilter ref="A9:H293"/>
    </customSheetView>
    <customSheetView guid="{02083875-639D-48CC-B9FF-B80BAA7AF405}" scale="95" hiddenColumns="1">
      <pane xSplit="5" ySplit="9" topLeftCell="F80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5"/>
      <headerFooter alignWithMargins="0"/>
    </customSheetView>
  </customSheetViews>
  <mergeCells count="1">
    <mergeCell ref="A3:F3"/>
  </mergeCells>
  <printOptions horizontalCentered="1"/>
  <pageMargins left="0.39370078740157483" right="0" top="0.39370078740157483" bottom="0.39370078740157483" header="0.51181102362204722" footer="0.51181102362204722"/>
  <pageSetup paperSize="9" scale="97" fitToHeight="0" orientation="portrait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199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123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165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211" t="s">
        <v>202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199</v>
      </c>
      <c r="G7" s="88"/>
      <c r="H7" s="208"/>
      <c r="I7" s="208"/>
      <c r="R7" s="140"/>
      <c r="S7" s="140"/>
      <c r="T7" s="140"/>
      <c r="U7" s="140"/>
      <c r="Y7" s="80" t="s">
        <v>48</v>
      </c>
    </row>
    <row r="8" spans="1:25" s="80" customFormat="1" ht="15" customHeight="1" x14ac:dyDescent="0.25">
      <c r="A8" s="203" t="s">
        <v>90</v>
      </c>
      <c r="B8" s="205" t="s">
        <v>171</v>
      </c>
      <c r="C8" s="205" t="s">
        <v>125</v>
      </c>
      <c r="D8" s="209" t="s">
        <v>214</v>
      </c>
      <c r="E8" s="205" t="s">
        <v>100</v>
      </c>
      <c r="F8" s="205" t="s">
        <v>177</v>
      </c>
      <c r="G8" s="204" t="s">
        <v>126</v>
      </c>
      <c r="H8" s="204"/>
      <c r="I8" s="204"/>
      <c r="J8" s="198" t="s">
        <v>124</v>
      </c>
      <c r="K8" s="200" t="s">
        <v>126</v>
      </c>
      <c r="L8" s="201"/>
      <c r="M8" s="202"/>
      <c r="N8" s="198" t="s">
        <v>177</v>
      </c>
      <c r="O8" s="200" t="s">
        <v>126</v>
      </c>
      <c r="P8" s="201"/>
      <c r="Q8" s="202"/>
      <c r="R8" s="206" t="s">
        <v>177</v>
      </c>
      <c r="S8" s="195" t="s">
        <v>126</v>
      </c>
      <c r="T8" s="196"/>
      <c r="U8" s="197"/>
      <c r="V8" s="198" t="s">
        <v>177</v>
      </c>
      <c r="W8" s="200" t="s">
        <v>126</v>
      </c>
      <c r="X8" s="201"/>
      <c r="Y8" s="202"/>
    </row>
    <row r="9" spans="1:25" s="120" customFormat="1" ht="58.5" customHeight="1" x14ac:dyDescent="0.2">
      <c r="A9" s="203"/>
      <c r="B9" s="205"/>
      <c r="C9" s="205"/>
      <c r="D9" s="210"/>
      <c r="E9" s="205"/>
      <c r="F9" s="205"/>
      <c r="G9" s="116" t="s">
        <v>127</v>
      </c>
      <c r="H9" s="116" t="s">
        <v>128</v>
      </c>
      <c r="I9" s="116" t="s">
        <v>129</v>
      </c>
      <c r="J9" s="199"/>
      <c r="K9" s="116" t="s">
        <v>127</v>
      </c>
      <c r="L9" s="116" t="s">
        <v>128</v>
      </c>
      <c r="M9" s="116" t="s">
        <v>129</v>
      </c>
      <c r="N9" s="199"/>
      <c r="O9" s="116" t="s">
        <v>127</v>
      </c>
      <c r="P9" s="116" t="s">
        <v>128</v>
      </c>
      <c r="Q9" s="116" t="s">
        <v>129</v>
      </c>
      <c r="R9" s="207"/>
      <c r="S9" s="144" t="s">
        <v>127</v>
      </c>
      <c r="T9" s="144" t="s">
        <v>128</v>
      </c>
      <c r="U9" s="144" t="s">
        <v>129</v>
      </c>
      <c r="V9" s="199"/>
      <c r="W9" s="116" t="s">
        <v>127</v>
      </c>
      <c r="X9" s="116" t="s">
        <v>128</v>
      </c>
      <c r="Y9" s="116" t="s">
        <v>129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138</v>
      </c>
      <c r="B11" s="127" t="s">
        <v>136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207</v>
      </c>
      <c r="B12" s="83" t="s">
        <v>30</v>
      </c>
      <c r="C12" s="85" t="s">
        <v>203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193</v>
      </c>
      <c r="C13" s="79" t="s">
        <v>204</v>
      </c>
      <c r="D13" s="72" t="s">
        <v>54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5</v>
      </c>
      <c r="C14" s="79"/>
      <c r="D14" s="72"/>
      <c r="E14" s="117" t="s">
        <v>74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141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207</v>
      </c>
      <c r="B16" s="84" t="s">
        <v>8</v>
      </c>
      <c r="C16" s="85" t="s">
        <v>75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193</v>
      </c>
      <c r="C17" s="85" t="s">
        <v>222</v>
      </c>
      <c r="D17" s="71" t="s">
        <v>54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5</v>
      </c>
      <c r="C18" s="85"/>
      <c r="D18" s="72"/>
      <c r="E18" s="117" t="s">
        <v>74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112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130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31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193</v>
      </c>
      <c r="C22" s="85" t="s">
        <v>32</v>
      </c>
      <c r="D22" s="71" t="s">
        <v>54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5</v>
      </c>
      <c r="C23" s="85"/>
      <c r="D23" s="72"/>
      <c r="E23" s="117" t="s">
        <v>74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223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179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223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193</v>
      </c>
      <c r="C27" s="85" t="s">
        <v>33</v>
      </c>
      <c r="D27" s="71" t="s">
        <v>54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5</v>
      </c>
      <c r="C28" s="85"/>
      <c r="D28" s="72"/>
      <c r="E28" s="117" t="s">
        <v>74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224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193</v>
      </c>
      <c r="C30" s="85" t="s">
        <v>34</v>
      </c>
      <c r="D30" s="71" t="s">
        <v>54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5</v>
      </c>
      <c r="C31" s="85"/>
      <c r="D31" s="72"/>
      <c r="E31" s="117" t="s">
        <v>74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193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225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226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227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112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113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193</v>
      </c>
      <c r="C38" s="85" t="s">
        <v>35</v>
      </c>
      <c r="D38" s="71" t="s">
        <v>54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5</v>
      </c>
      <c r="C39" s="85"/>
      <c r="D39" s="72"/>
      <c r="E39" s="117" t="s">
        <v>74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112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141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193</v>
      </c>
      <c r="C42" s="85" t="s">
        <v>36</v>
      </c>
      <c r="D42" s="71" t="s">
        <v>54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5</v>
      </c>
      <c r="C43" s="85"/>
      <c r="D43" s="72"/>
      <c r="E43" s="117" t="s">
        <v>74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112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114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101</v>
      </c>
      <c r="B46" s="127" t="s">
        <v>37</v>
      </c>
      <c r="C46" s="85" t="s">
        <v>200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193</v>
      </c>
      <c r="C47" s="79" t="s">
        <v>140</v>
      </c>
      <c r="D47" s="72" t="s">
        <v>54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5</v>
      </c>
      <c r="C48" s="85"/>
      <c r="D48" s="72"/>
      <c r="E48" s="117" t="s">
        <v>74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112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38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119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193</v>
      </c>
      <c r="C52" s="79" t="s">
        <v>145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193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68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120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121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39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122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201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228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216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40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112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41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229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42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230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131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3</v>
      </c>
      <c r="C71" s="85" t="s">
        <v>221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193</v>
      </c>
      <c r="C72" s="79" t="s">
        <v>43</v>
      </c>
      <c r="D72" s="72" t="s">
        <v>54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5</v>
      </c>
      <c r="C73" s="85"/>
      <c r="D73" s="72"/>
      <c r="E73" s="117" t="s">
        <v>74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160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161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193</v>
      </c>
      <c r="C76" s="79" t="s">
        <v>143</v>
      </c>
      <c r="D76" s="72" t="s">
        <v>54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5</v>
      </c>
      <c r="C77" s="85"/>
      <c r="D77" s="72"/>
      <c r="E77" s="117" t="s">
        <v>74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112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116</v>
      </c>
      <c r="C80" s="85" t="s">
        <v>115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193</v>
      </c>
      <c r="C81" s="79" t="s">
        <v>144</v>
      </c>
      <c r="D81" s="72" t="s">
        <v>54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179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142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132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133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134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135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H7:I7"/>
    <mergeCell ref="B8:B9"/>
    <mergeCell ref="D8:D9"/>
    <mergeCell ref="B5:Q5"/>
    <mergeCell ref="J8:J9"/>
    <mergeCell ref="K8:M8"/>
    <mergeCell ref="N8:N9"/>
    <mergeCell ref="O8:Q8"/>
    <mergeCell ref="S8:U8"/>
    <mergeCell ref="V8:V9"/>
    <mergeCell ref="W8:Y8"/>
    <mergeCell ref="A8:A9"/>
    <mergeCell ref="G8:I8"/>
    <mergeCell ref="F8:F9"/>
    <mergeCell ref="E8:E9"/>
    <mergeCell ref="C8:C9"/>
    <mergeCell ref="R8:R9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82</v>
      </c>
    </row>
    <row r="2" spans="1:4" x14ac:dyDescent="0.25">
      <c r="A2" s="101"/>
      <c r="B2" s="101"/>
      <c r="C2" s="101"/>
      <c r="D2" s="87" t="s">
        <v>50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13" t="s">
        <v>164</v>
      </c>
      <c r="B5" s="213"/>
      <c r="C5" s="213"/>
      <c r="D5" s="213"/>
    </row>
    <row r="6" spans="1:4" s="91" customFormat="1" ht="27" customHeight="1" x14ac:dyDescent="0.25">
      <c r="A6" s="98"/>
      <c r="B6" s="98"/>
      <c r="C6" s="98"/>
      <c r="D6" s="112" t="s">
        <v>48</v>
      </c>
    </row>
    <row r="7" spans="1:4" s="99" customFormat="1" ht="15" customHeight="1" x14ac:dyDescent="0.2">
      <c r="A7" s="214" t="s">
        <v>180</v>
      </c>
      <c r="B7" s="215" t="s">
        <v>139</v>
      </c>
      <c r="C7" s="214" t="s">
        <v>62</v>
      </c>
      <c r="D7" s="214"/>
    </row>
    <row r="8" spans="1:4" s="99" customFormat="1" ht="58.5" customHeight="1" x14ac:dyDescent="0.2">
      <c r="A8" s="214"/>
      <c r="B8" s="215"/>
      <c r="C8" s="81" t="s">
        <v>196</v>
      </c>
      <c r="D8" s="81" t="s">
        <v>12</v>
      </c>
    </row>
    <row r="9" spans="1:4" s="99" customFormat="1" ht="75" customHeight="1" x14ac:dyDescent="0.2">
      <c r="A9" s="212" t="s">
        <v>175</v>
      </c>
      <c r="B9" s="212"/>
      <c r="C9" s="212"/>
      <c r="D9" s="212"/>
    </row>
    <row r="10" spans="1:4" s="99" customFormat="1" ht="30" x14ac:dyDescent="0.25">
      <c r="A10" s="73" t="s">
        <v>218</v>
      </c>
      <c r="B10" s="81"/>
      <c r="C10" s="81"/>
      <c r="D10" s="81"/>
    </row>
    <row r="11" spans="1:4" s="99" customFormat="1" ht="28.5" x14ac:dyDescent="0.2">
      <c r="A11" s="109" t="s">
        <v>22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12" t="s">
        <v>49</v>
      </c>
      <c r="B13" s="212"/>
      <c r="C13" s="212"/>
      <c r="D13" s="212"/>
    </row>
    <row r="14" spans="1:4" s="99" customFormat="1" ht="30" x14ac:dyDescent="0.25">
      <c r="A14" s="73" t="s">
        <v>174</v>
      </c>
      <c r="B14" s="81"/>
      <c r="C14" s="81"/>
      <c r="D14" s="81"/>
    </row>
    <row r="15" spans="1:4" s="99" customFormat="1" ht="30" x14ac:dyDescent="0.25">
      <c r="A15" s="73" t="s">
        <v>197</v>
      </c>
      <c r="B15" s="81"/>
      <c r="C15" s="81"/>
      <c r="D15" s="81"/>
    </row>
    <row r="16" spans="1:4" s="99" customFormat="1" ht="30" x14ac:dyDescent="0.25">
      <c r="A16" s="73" t="s">
        <v>108</v>
      </c>
      <c r="B16" s="81"/>
      <c r="C16" s="81"/>
      <c r="D16" s="81"/>
    </row>
    <row r="17" spans="1:4" s="99" customFormat="1" ht="30" x14ac:dyDescent="0.25">
      <c r="A17" s="73" t="s">
        <v>96</v>
      </c>
      <c r="B17" s="81"/>
      <c r="C17" s="81"/>
      <c r="D17" s="81"/>
    </row>
    <row r="18" spans="1:4" s="99" customFormat="1" ht="30" x14ac:dyDescent="0.25">
      <c r="A18" s="73" t="s">
        <v>27</v>
      </c>
      <c r="B18" s="81"/>
      <c r="C18" s="81"/>
      <c r="D18" s="81"/>
    </row>
    <row r="19" spans="1:4" s="99" customFormat="1" ht="30" x14ac:dyDescent="0.25">
      <c r="A19" s="73" t="s">
        <v>109</v>
      </c>
      <c r="B19" s="81"/>
      <c r="C19" s="81"/>
      <c r="D19" s="81"/>
    </row>
    <row r="20" spans="1:4" s="99" customFormat="1" ht="30" x14ac:dyDescent="0.25">
      <c r="A20" s="73" t="s">
        <v>218</v>
      </c>
      <c r="B20" s="81"/>
      <c r="C20" s="81"/>
      <c r="D20" s="81"/>
    </row>
    <row r="21" spans="1:4" s="99" customFormat="1" ht="30" x14ac:dyDescent="0.25">
      <c r="A21" s="73" t="s">
        <v>28</v>
      </c>
      <c r="B21" s="81"/>
      <c r="C21" s="81"/>
      <c r="D21" s="81"/>
    </row>
    <row r="22" spans="1:4" s="99" customFormat="1" ht="30" x14ac:dyDescent="0.25">
      <c r="A22" s="73" t="s">
        <v>110</v>
      </c>
      <c r="B22" s="81"/>
      <c r="C22" s="81"/>
      <c r="D22" s="81"/>
    </row>
    <row r="23" spans="1:4" s="99" customFormat="1" ht="30" x14ac:dyDescent="0.25">
      <c r="A23" s="73" t="s">
        <v>111</v>
      </c>
      <c r="B23" s="81"/>
      <c r="C23" s="81"/>
      <c r="D23" s="81"/>
    </row>
    <row r="24" spans="1:4" s="99" customFormat="1" ht="30" x14ac:dyDescent="0.25">
      <c r="A24" s="73" t="s">
        <v>205</v>
      </c>
      <c r="B24" s="81"/>
      <c r="C24" s="81"/>
      <c r="D24" s="81"/>
    </row>
    <row r="25" spans="1:4" s="99" customFormat="1" ht="30" x14ac:dyDescent="0.25">
      <c r="A25" s="73" t="s">
        <v>192</v>
      </c>
      <c r="B25" s="81"/>
      <c r="C25" s="81"/>
      <c r="D25" s="81"/>
    </row>
    <row r="26" spans="1:4" s="99" customFormat="1" ht="30" x14ac:dyDescent="0.25">
      <c r="A26" s="73" t="s">
        <v>162</v>
      </c>
      <c r="B26" s="81"/>
      <c r="C26" s="81"/>
      <c r="D26" s="81"/>
    </row>
    <row r="27" spans="1:4" s="99" customFormat="1" ht="30" x14ac:dyDescent="0.25">
      <c r="A27" s="73" t="s">
        <v>1</v>
      </c>
      <c r="B27" s="81"/>
      <c r="C27" s="81"/>
      <c r="D27" s="81"/>
    </row>
    <row r="28" spans="1:4" s="99" customFormat="1" ht="30" x14ac:dyDescent="0.25">
      <c r="A28" s="73" t="s">
        <v>163</v>
      </c>
      <c r="B28" s="81"/>
      <c r="C28" s="81"/>
      <c r="D28" s="81"/>
    </row>
    <row r="29" spans="1:4" s="99" customFormat="1" ht="30" x14ac:dyDescent="0.25">
      <c r="A29" s="73" t="s">
        <v>159</v>
      </c>
      <c r="B29" s="81"/>
      <c r="C29" s="81"/>
      <c r="D29" s="81"/>
    </row>
    <row r="30" spans="1:4" s="107" customFormat="1" ht="14.25" x14ac:dyDescent="0.2">
      <c r="A30" s="109" t="s">
        <v>147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23</v>
      </c>
      <c r="B32" s="110"/>
      <c r="C32" s="105"/>
      <c r="D32" s="105"/>
    </row>
    <row r="33" spans="1:4" s="75" customFormat="1" ht="30.75" customHeight="1" x14ac:dyDescent="0.2">
      <c r="A33" s="111" t="s">
        <v>92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4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5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12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13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24" t="s">
        <v>60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199</v>
      </c>
      <c r="I2" s="68"/>
      <c r="J2" s="68"/>
      <c r="K2" s="69" t="s">
        <v>209</v>
      </c>
      <c r="L2" s="68"/>
      <c r="M2" s="68"/>
    </row>
    <row r="3" spans="1:17" s="26" customFormat="1" ht="33.75" customHeight="1" x14ac:dyDescent="0.25">
      <c r="A3" s="216"/>
      <c r="B3" s="219" t="s">
        <v>171</v>
      </c>
      <c r="C3" s="221" t="s">
        <v>178</v>
      </c>
      <c r="D3" s="221" t="s">
        <v>214</v>
      </c>
      <c r="E3" s="221" t="s">
        <v>172</v>
      </c>
      <c r="F3" s="221" t="s">
        <v>173</v>
      </c>
      <c r="G3" s="221" t="s">
        <v>100</v>
      </c>
      <c r="H3" s="218" t="s">
        <v>157</v>
      </c>
      <c r="I3" s="218"/>
      <c r="J3" s="218"/>
      <c r="K3" s="218"/>
      <c r="L3" s="218" t="s">
        <v>156</v>
      </c>
      <c r="M3" s="218"/>
      <c r="N3" s="218"/>
      <c r="O3" s="218"/>
      <c r="P3" s="225" t="s">
        <v>17</v>
      </c>
    </row>
    <row r="4" spans="1:17" ht="74.25" customHeight="1" x14ac:dyDescent="0.2">
      <c r="A4" s="217"/>
      <c r="B4" s="220"/>
      <c r="C4" s="222"/>
      <c r="D4" s="223"/>
      <c r="E4" s="223"/>
      <c r="F4" s="222"/>
      <c r="G4" s="227"/>
      <c r="H4" s="48" t="s">
        <v>71</v>
      </c>
      <c r="I4" s="49" t="s">
        <v>150</v>
      </c>
      <c r="J4" s="49" t="s">
        <v>215</v>
      </c>
      <c r="K4" s="49" t="s">
        <v>97</v>
      </c>
      <c r="L4" s="48" t="s">
        <v>71</v>
      </c>
      <c r="M4" s="49" t="s">
        <v>150</v>
      </c>
      <c r="N4" s="49" t="s">
        <v>215</v>
      </c>
      <c r="O4" s="49" t="s">
        <v>97</v>
      </c>
      <c r="P4" s="226"/>
    </row>
    <row r="5" spans="1:17" s="52" customFormat="1" ht="18" customHeight="1" x14ac:dyDescent="0.2">
      <c r="A5" s="50" t="s">
        <v>207</v>
      </c>
      <c r="B5" s="51" t="s">
        <v>101</v>
      </c>
      <c r="C5" s="51" t="s">
        <v>102</v>
      </c>
      <c r="D5" s="50" t="s">
        <v>103</v>
      </c>
      <c r="E5" s="51" t="s">
        <v>104</v>
      </c>
      <c r="F5" s="51" t="s">
        <v>19</v>
      </c>
      <c r="G5" s="50" t="s">
        <v>105</v>
      </c>
      <c r="H5" s="51" t="s">
        <v>66</v>
      </c>
      <c r="I5" s="51" t="s">
        <v>67</v>
      </c>
      <c r="J5" s="50" t="s">
        <v>190</v>
      </c>
      <c r="K5" s="51" t="s">
        <v>91</v>
      </c>
      <c r="L5" s="51" t="s">
        <v>182</v>
      </c>
      <c r="M5" s="51" t="s">
        <v>15</v>
      </c>
      <c r="N5" s="50" t="s">
        <v>183</v>
      </c>
      <c r="O5" s="51" t="s">
        <v>16</v>
      </c>
      <c r="P5" s="50" t="s">
        <v>18</v>
      </c>
    </row>
    <row r="6" spans="1:17" s="21" customFormat="1" x14ac:dyDescent="0.2">
      <c r="A6" s="53"/>
      <c r="B6" s="14" t="s">
        <v>70</v>
      </c>
      <c r="C6" s="3" t="s">
        <v>153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151</v>
      </c>
      <c r="C7" s="3" t="s">
        <v>80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181</v>
      </c>
      <c r="C8" s="3" t="s">
        <v>80</v>
      </c>
      <c r="D8" s="3" t="s">
        <v>54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55</v>
      </c>
      <c r="C9" s="2" t="s">
        <v>199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167</v>
      </c>
      <c r="C10" s="2" t="s">
        <v>80</v>
      </c>
      <c r="D10" s="2" t="s">
        <v>54</v>
      </c>
      <c r="E10" s="6" t="s">
        <v>58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52</v>
      </c>
      <c r="C11" s="2" t="s">
        <v>80</v>
      </c>
      <c r="D11" s="2" t="s">
        <v>54</v>
      </c>
      <c r="E11" s="6" t="s">
        <v>58</v>
      </c>
      <c r="F11" s="2" t="s">
        <v>87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21</v>
      </c>
      <c r="C12" s="2" t="s">
        <v>80</v>
      </c>
      <c r="D12" s="2" t="s">
        <v>54</v>
      </c>
      <c r="E12" s="6" t="s">
        <v>58</v>
      </c>
      <c r="F12" s="2" t="s">
        <v>87</v>
      </c>
      <c r="G12" s="2" t="s">
        <v>184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199</v>
      </c>
    </row>
    <row r="13" spans="1:17" s="21" customFormat="1" ht="38.25" x14ac:dyDescent="0.2">
      <c r="A13" s="53">
        <v>2</v>
      </c>
      <c r="B13" s="14" t="s">
        <v>107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83</v>
      </c>
      <c r="C14" s="3" t="s">
        <v>6</v>
      </c>
      <c r="D14" s="3" t="s">
        <v>53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55</v>
      </c>
      <c r="C15" s="2" t="s">
        <v>199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168</v>
      </c>
      <c r="C16" s="2" t="s">
        <v>6</v>
      </c>
      <c r="D16" s="2" t="s">
        <v>53</v>
      </c>
      <c r="E16" s="6" t="s">
        <v>10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187</v>
      </c>
      <c r="C17" s="2" t="s">
        <v>6</v>
      </c>
      <c r="D17" s="2" t="s">
        <v>53</v>
      </c>
      <c r="E17" s="6" t="s">
        <v>10</v>
      </c>
      <c r="F17" s="2" t="s">
        <v>46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21</v>
      </c>
      <c r="C18" s="2" t="s">
        <v>6</v>
      </c>
      <c r="D18" s="2" t="s">
        <v>53</v>
      </c>
      <c r="E18" s="6" t="s">
        <v>10</v>
      </c>
      <c r="F18" s="2" t="s">
        <v>46</v>
      </c>
      <c r="G18" s="2" t="s">
        <v>184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69</v>
      </c>
      <c r="C19" s="3" t="s">
        <v>20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181</v>
      </c>
      <c r="C20" s="3" t="s">
        <v>20</v>
      </c>
      <c r="D20" s="3" t="s">
        <v>54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55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167</v>
      </c>
      <c r="C22" s="2" t="s">
        <v>20</v>
      </c>
      <c r="D22" s="2" t="s">
        <v>54</v>
      </c>
      <c r="E22" s="6" t="s">
        <v>58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52</v>
      </c>
      <c r="C23" s="2" t="s">
        <v>20</v>
      </c>
      <c r="D23" s="2" t="s">
        <v>54</v>
      </c>
      <c r="E23" s="6" t="s">
        <v>58</v>
      </c>
      <c r="F23" s="2" t="s">
        <v>87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21</v>
      </c>
      <c r="C24" s="2" t="s">
        <v>20</v>
      </c>
      <c r="D24" s="2" t="s">
        <v>54</v>
      </c>
      <c r="E24" s="6" t="s">
        <v>58</v>
      </c>
      <c r="F24" s="2" t="s">
        <v>87</v>
      </c>
      <c r="G24" s="2" t="s">
        <v>184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168</v>
      </c>
      <c r="C25" s="2" t="s">
        <v>20</v>
      </c>
      <c r="D25" s="2" t="s">
        <v>169</v>
      </c>
      <c r="E25" s="6" t="s">
        <v>10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45</v>
      </c>
      <c r="C26" s="2" t="s">
        <v>20</v>
      </c>
      <c r="D26" s="2" t="s">
        <v>169</v>
      </c>
      <c r="E26" s="6" t="s">
        <v>10</v>
      </c>
      <c r="F26" s="2" t="s">
        <v>87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21</v>
      </c>
      <c r="C27" s="2" t="s">
        <v>20</v>
      </c>
      <c r="D27" s="2" t="s">
        <v>169</v>
      </c>
      <c r="E27" s="6" t="s">
        <v>10</v>
      </c>
      <c r="F27" s="2" t="s">
        <v>87</v>
      </c>
      <c r="G27" s="2" t="s">
        <v>184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195</v>
      </c>
      <c r="C28" s="2" t="s">
        <v>20</v>
      </c>
      <c r="D28" s="2" t="s">
        <v>169</v>
      </c>
      <c r="E28" s="6" t="s">
        <v>46</v>
      </c>
      <c r="F28" s="2" t="s">
        <v>199</v>
      </c>
      <c r="G28" s="2" t="s">
        <v>199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59</v>
      </c>
      <c r="C29" s="2" t="s">
        <v>20</v>
      </c>
      <c r="D29" s="2" t="s">
        <v>169</v>
      </c>
      <c r="E29" s="6" t="s">
        <v>46</v>
      </c>
      <c r="F29" s="2" t="s">
        <v>47</v>
      </c>
      <c r="G29" s="2" t="s">
        <v>199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21</v>
      </c>
      <c r="C30" s="2" t="s">
        <v>20</v>
      </c>
      <c r="D30" s="2" t="s">
        <v>169</v>
      </c>
      <c r="E30" s="6" t="s">
        <v>46</v>
      </c>
      <c r="F30" s="2" t="s">
        <v>47</v>
      </c>
      <c r="G30" s="2" t="s">
        <v>184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146</v>
      </c>
      <c r="C31" s="2" t="s">
        <v>20</v>
      </c>
      <c r="D31" s="2" t="s">
        <v>169</v>
      </c>
      <c r="E31" s="6" t="s">
        <v>46</v>
      </c>
      <c r="F31" s="2" t="s">
        <v>87</v>
      </c>
      <c r="G31" s="2" t="s">
        <v>199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21</v>
      </c>
      <c r="C32" s="2" t="s">
        <v>20</v>
      </c>
      <c r="D32" s="2" t="s">
        <v>169</v>
      </c>
      <c r="E32" s="6" t="s">
        <v>46</v>
      </c>
      <c r="F32" s="2" t="s">
        <v>87</v>
      </c>
      <c r="G32" s="2" t="s">
        <v>184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93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210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210</v>
      </c>
      <c r="C35" s="3" t="s">
        <v>217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181</v>
      </c>
      <c r="C36" s="3" t="s">
        <v>217</v>
      </c>
      <c r="D36" s="3" t="s">
        <v>54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199</v>
      </c>
    </row>
    <row r="37" spans="1:17" s="21" customFormat="1" ht="16.5" customHeight="1" x14ac:dyDescent="0.2">
      <c r="A37" s="53"/>
      <c r="B37" s="11" t="s">
        <v>55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95</v>
      </c>
      <c r="C38" s="2" t="s">
        <v>217</v>
      </c>
      <c r="D38" s="2" t="s">
        <v>54</v>
      </c>
      <c r="E38" s="6" t="s">
        <v>89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24</v>
      </c>
      <c r="C39" s="2" t="s">
        <v>217</v>
      </c>
      <c r="D39" s="2" t="s">
        <v>54</v>
      </c>
      <c r="E39" s="6" t="s">
        <v>89</v>
      </c>
      <c r="F39" s="2" t="s">
        <v>46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21</v>
      </c>
      <c r="C40" s="2" t="s">
        <v>217</v>
      </c>
      <c r="D40" s="2" t="s">
        <v>54</v>
      </c>
      <c r="E40" s="6" t="s">
        <v>89</v>
      </c>
      <c r="F40" s="2" t="s">
        <v>46</v>
      </c>
      <c r="G40" s="2" t="s">
        <v>184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167</v>
      </c>
      <c r="C41" s="2" t="s">
        <v>217</v>
      </c>
      <c r="D41" s="2" t="s">
        <v>54</v>
      </c>
      <c r="E41" s="6" t="s">
        <v>58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52</v>
      </c>
      <c r="C42" s="2" t="s">
        <v>217</v>
      </c>
      <c r="D42" s="2" t="s">
        <v>54</v>
      </c>
      <c r="E42" s="6" t="s">
        <v>58</v>
      </c>
      <c r="F42" s="2" t="s">
        <v>87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21</v>
      </c>
      <c r="C43" s="2" t="s">
        <v>217</v>
      </c>
      <c r="D43" s="2" t="s">
        <v>54</v>
      </c>
      <c r="E43" s="6" t="s">
        <v>58</v>
      </c>
      <c r="F43" s="2" t="s">
        <v>87</v>
      </c>
      <c r="G43" s="2" t="s">
        <v>184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21</v>
      </c>
      <c r="C44" s="2" t="s">
        <v>217</v>
      </c>
      <c r="D44" s="2" t="s">
        <v>169</v>
      </c>
      <c r="E44" s="6" t="s">
        <v>58</v>
      </c>
      <c r="F44" s="2" t="s">
        <v>87</v>
      </c>
      <c r="G44" s="2" t="s">
        <v>184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72</v>
      </c>
      <c r="C45" s="2" t="s">
        <v>217</v>
      </c>
      <c r="D45" s="2" t="s">
        <v>169</v>
      </c>
      <c r="E45" s="6" t="s">
        <v>58</v>
      </c>
      <c r="F45" s="2" t="s">
        <v>87</v>
      </c>
      <c r="G45" s="2" t="s">
        <v>185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168</v>
      </c>
      <c r="C46" s="2" t="s">
        <v>217</v>
      </c>
      <c r="D46" s="2" t="s">
        <v>169</v>
      </c>
      <c r="E46" s="6" t="s">
        <v>10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158</v>
      </c>
      <c r="C47" s="2" t="s">
        <v>217</v>
      </c>
      <c r="D47" s="2" t="s">
        <v>169</v>
      </c>
      <c r="E47" s="6" t="s">
        <v>10</v>
      </c>
      <c r="F47" s="2" t="s">
        <v>86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21</v>
      </c>
      <c r="C48" s="2" t="s">
        <v>217</v>
      </c>
      <c r="D48" s="2" t="s">
        <v>169</v>
      </c>
      <c r="E48" s="6" t="s">
        <v>10</v>
      </c>
      <c r="F48" s="2" t="s">
        <v>86</v>
      </c>
      <c r="G48" s="2" t="s">
        <v>184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45</v>
      </c>
      <c r="C49" s="2" t="s">
        <v>217</v>
      </c>
      <c r="D49" s="2" t="s">
        <v>169</v>
      </c>
      <c r="E49" s="6" t="s">
        <v>10</v>
      </c>
      <c r="F49" s="2" t="s">
        <v>87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21</v>
      </c>
      <c r="C50" s="2" t="s">
        <v>217</v>
      </c>
      <c r="D50" s="2" t="s">
        <v>169</v>
      </c>
      <c r="E50" s="6" t="s">
        <v>10</v>
      </c>
      <c r="F50" s="2" t="s">
        <v>87</v>
      </c>
      <c r="G50" s="2" t="s">
        <v>184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195</v>
      </c>
      <c r="C51" s="2" t="s">
        <v>217</v>
      </c>
      <c r="D51" s="2" t="s">
        <v>169</v>
      </c>
      <c r="E51" s="6" t="s">
        <v>46</v>
      </c>
      <c r="F51" s="2" t="s">
        <v>199</v>
      </c>
      <c r="G51" s="2" t="s">
        <v>199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208</v>
      </c>
      <c r="C52" s="2" t="s">
        <v>217</v>
      </c>
      <c r="D52" s="2" t="s">
        <v>169</v>
      </c>
      <c r="E52" s="6" t="s">
        <v>46</v>
      </c>
      <c r="F52" s="6" t="s">
        <v>0</v>
      </c>
      <c r="G52" s="2" t="s">
        <v>199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21</v>
      </c>
      <c r="C53" s="2" t="s">
        <v>217</v>
      </c>
      <c r="D53" s="2" t="s">
        <v>169</v>
      </c>
      <c r="E53" s="6" t="s">
        <v>46</v>
      </c>
      <c r="F53" s="6" t="s">
        <v>0</v>
      </c>
      <c r="G53" s="2" t="s">
        <v>184</v>
      </c>
      <c r="H53" s="7">
        <f t="shared" si="8"/>
        <v>96700</v>
      </c>
      <c r="I53" s="34" t="s">
        <v>199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167</v>
      </c>
      <c r="C54" s="2" t="s">
        <v>211</v>
      </c>
      <c r="D54" s="2" t="s">
        <v>54</v>
      </c>
      <c r="E54" s="6" t="s">
        <v>58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52</v>
      </c>
      <c r="C55" s="2" t="s">
        <v>211</v>
      </c>
      <c r="D55" s="2" t="s">
        <v>54</v>
      </c>
      <c r="E55" s="6" t="s">
        <v>58</v>
      </c>
      <c r="F55" s="2" t="s">
        <v>87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21</v>
      </c>
      <c r="C56" s="2" t="s">
        <v>217</v>
      </c>
      <c r="D56" s="2" t="s">
        <v>54</v>
      </c>
      <c r="E56" s="6" t="s">
        <v>58</v>
      </c>
      <c r="F56" s="2" t="s">
        <v>87</v>
      </c>
      <c r="G56" s="2" t="s">
        <v>184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21</v>
      </c>
      <c r="C57" s="2" t="s">
        <v>211</v>
      </c>
      <c r="D57" s="2" t="s">
        <v>169</v>
      </c>
      <c r="E57" s="6" t="s">
        <v>58</v>
      </c>
      <c r="F57" s="2" t="s">
        <v>87</v>
      </c>
      <c r="G57" s="2" t="s">
        <v>184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61</v>
      </c>
      <c r="C58" s="2" t="s">
        <v>219</v>
      </c>
      <c r="D58" s="2" t="s">
        <v>51</v>
      </c>
      <c r="E58" s="6" t="s">
        <v>91</v>
      </c>
      <c r="F58" s="2" t="s">
        <v>87</v>
      </c>
      <c r="G58" s="2" t="s">
        <v>77</v>
      </c>
      <c r="H58" s="7"/>
      <c r="I58" s="34" t="s">
        <v>199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61</v>
      </c>
      <c r="C59" s="2" t="s">
        <v>219</v>
      </c>
      <c r="D59" s="2" t="s">
        <v>51</v>
      </c>
      <c r="E59" s="6" t="s">
        <v>91</v>
      </c>
      <c r="F59" s="2" t="s">
        <v>87</v>
      </c>
      <c r="G59" s="2" t="s">
        <v>77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57</v>
      </c>
      <c r="C60" s="3" t="s">
        <v>73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181</v>
      </c>
      <c r="C61" s="3" t="s">
        <v>73</v>
      </c>
      <c r="D61" s="3" t="s">
        <v>54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55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167</v>
      </c>
      <c r="C63" s="2" t="s">
        <v>73</v>
      </c>
      <c r="D63" s="2" t="s">
        <v>54</v>
      </c>
      <c r="E63" s="6" t="s">
        <v>58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212</v>
      </c>
      <c r="C64" s="2" t="s">
        <v>73</v>
      </c>
      <c r="D64" s="2" t="s">
        <v>54</v>
      </c>
      <c r="E64" s="6" t="s">
        <v>58</v>
      </c>
      <c r="F64" s="2" t="s">
        <v>86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21</v>
      </c>
      <c r="C65" s="2" t="s">
        <v>73</v>
      </c>
      <c r="D65" s="2" t="s">
        <v>54</v>
      </c>
      <c r="E65" s="6" t="s">
        <v>58</v>
      </c>
      <c r="F65" s="2" t="s">
        <v>86</v>
      </c>
      <c r="G65" s="2" t="s">
        <v>184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148</v>
      </c>
      <c r="C66" s="3" t="s">
        <v>149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181</v>
      </c>
      <c r="C67" s="3" t="s">
        <v>149</v>
      </c>
      <c r="D67" s="2" t="s">
        <v>54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55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95</v>
      </c>
      <c r="C69" s="36" t="s">
        <v>149</v>
      </c>
      <c r="D69" s="36" t="s">
        <v>54</v>
      </c>
      <c r="E69" s="6" t="s">
        <v>89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170</v>
      </c>
      <c r="C70" s="36" t="s">
        <v>149</v>
      </c>
      <c r="D70" s="36" t="s">
        <v>54</v>
      </c>
      <c r="E70" s="6" t="s">
        <v>89</v>
      </c>
      <c r="F70" s="2" t="s">
        <v>58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21</v>
      </c>
      <c r="C71" s="36" t="s">
        <v>149</v>
      </c>
      <c r="D71" s="36" t="s">
        <v>54</v>
      </c>
      <c r="E71" s="6" t="s">
        <v>89</v>
      </c>
      <c r="F71" s="2" t="s">
        <v>58</v>
      </c>
      <c r="G71" s="2" t="s">
        <v>184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78</v>
      </c>
      <c r="C72" s="39" t="s">
        <v>76</v>
      </c>
      <c r="D72" s="3" t="s">
        <v>166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81</v>
      </c>
      <c r="C73" s="39" t="s">
        <v>76</v>
      </c>
      <c r="D73" s="3" t="s">
        <v>166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55</v>
      </c>
      <c r="C74" s="39" t="s">
        <v>206</v>
      </c>
      <c r="D74" s="3" t="s">
        <v>199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79</v>
      </c>
      <c r="C75" s="36" t="s">
        <v>76</v>
      </c>
      <c r="D75" s="2" t="s">
        <v>166</v>
      </c>
      <c r="E75" s="6" t="s">
        <v>47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188</v>
      </c>
      <c r="C76" s="36" t="s">
        <v>76</v>
      </c>
      <c r="D76" s="2" t="s">
        <v>166</v>
      </c>
      <c r="E76" s="17" t="s">
        <v>47</v>
      </c>
      <c r="F76" s="2" t="s">
        <v>86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21</v>
      </c>
      <c r="C77" s="36" t="s">
        <v>76</v>
      </c>
      <c r="D77" s="2" t="s">
        <v>166</v>
      </c>
      <c r="E77" s="17" t="s">
        <v>47</v>
      </c>
      <c r="F77" s="2" t="s">
        <v>86</v>
      </c>
      <c r="G77" s="2" t="s">
        <v>184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191</v>
      </c>
      <c r="C78" s="36" t="s">
        <v>76</v>
      </c>
      <c r="D78" s="2" t="s">
        <v>166</v>
      </c>
      <c r="E78" s="17" t="s">
        <v>47</v>
      </c>
      <c r="F78" s="2" t="s">
        <v>86</v>
      </c>
      <c r="G78" s="2" t="s">
        <v>26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72</v>
      </c>
      <c r="C79" s="36" t="s">
        <v>76</v>
      </c>
      <c r="D79" s="2" t="s">
        <v>166</v>
      </c>
      <c r="E79" s="17" t="s">
        <v>47</v>
      </c>
      <c r="F79" s="2" t="s">
        <v>86</v>
      </c>
      <c r="G79" s="2" t="s">
        <v>185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137</v>
      </c>
      <c r="C80" s="39" t="s">
        <v>154</v>
      </c>
      <c r="D80" s="39" t="s">
        <v>199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81</v>
      </c>
      <c r="C81" s="39" t="s">
        <v>154</v>
      </c>
      <c r="D81" s="3" t="s">
        <v>166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55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168</v>
      </c>
      <c r="C83" s="39" t="s">
        <v>154</v>
      </c>
      <c r="D83" s="3" t="s">
        <v>166</v>
      </c>
      <c r="E83" s="6" t="s">
        <v>10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198</v>
      </c>
      <c r="C84" s="39" t="s">
        <v>154</v>
      </c>
      <c r="D84" s="3" t="s">
        <v>166</v>
      </c>
      <c r="E84" s="6" t="s">
        <v>10</v>
      </c>
      <c r="F84" s="2" t="s">
        <v>10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14</v>
      </c>
      <c r="C85" s="39" t="s">
        <v>154</v>
      </c>
      <c r="D85" s="3" t="s">
        <v>166</v>
      </c>
      <c r="E85" s="6" t="s">
        <v>10</v>
      </c>
      <c r="F85" s="2" t="s">
        <v>10</v>
      </c>
      <c r="G85" s="2" t="s">
        <v>155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94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199</v>
      </c>
      <c r="K89" s="20" t="s">
        <v>199</v>
      </c>
    </row>
  </sheetData>
  <customSheetViews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B1:O1"/>
    <mergeCell ref="P3:P4"/>
    <mergeCell ref="L3:O3"/>
    <mergeCell ref="F3:F4"/>
    <mergeCell ref="G3:G4"/>
    <mergeCell ref="A3:A4"/>
    <mergeCell ref="H3:K3"/>
    <mergeCell ref="B3:B4"/>
    <mergeCell ref="C3:C4"/>
    <mergeCell ref="D3:D4"/>
    <mergeCell ref="E3:E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Лист2</vt:lpstr>
      <vt:lpstr>2.4</vt:lpstr>
      <vt:lpstr>Лист1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'2.4'!Область_печати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Павловская Елена Александровна</cp:lastModifiedBy>
  <cp:lastPrinted>2018-12-17T11:08:51Z</cp:lastPrinted>
  <dcterms:created xsi:type="dcterms:W3CDTF">2006-08-15T13:03:41Z</dcterms:created>
  <dcterms:modified xsi:type="dcterms:W3CDTF">2019-12-11T12:23:57Z</dcterms:modified>
</cp:coreProperties>
</file>